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tabRatio="593" activeTab="1"/>
  </bookViews>
  <sheets>
    <sheet name="Приложение № 7" sheetId="1" r:id="rId1"/>
    <sheet name="Приложение № 8" sheetId="2" r:id="rId2"/>
  </sheets>
  <definedNames>
    <definedName name="_xlnm._FilterDatabase" localSheetId="0" hidden="1">'Приложение № 7'!$I$10:$J$592</definedName>
    <definedName name="_xlnm._FilterDatabase" localSheetId="1" hidden="1">'Приложение № 8'!$G$6:$H$430</definedName>
    <definedName name="_xlnm.Print_Titles" localSheetId="0">'Приложение № 7'!$10:$10</definedName>
    <definedName name="_xlnm.Print_Titles" localSheetId="1">'Приложение № 8'!$10:$10</definedName>
    <definedName name="_xlnm.Print_Area" localSheetId="0">'Приложение № 7'!$A$1:$J$592</definedName>
    <definedName name="_xlnm.Print_Area" localSheetId="1">'Приложение № 8'!$A$1:$H$430</definedName>
  </definedNames>
  <calcPr calcId="144525"/>
</workbook>
</file>

<file path=xl/calcChain.xml><?xml version="1.0" encoding="utf-8"?>
<calcChain xmlns="http://schemas.openxmlformats.org/spreadsheetml/2006/main">
  <c r="H83" i="2" l="1"/>
  <c r="G83" i="2"/>
  <c r="H85" i="2"/>
  <c r="G85" i="2"/>
  <c r="J38" i="1"/>
  <c r="I38" i="1"/>
  <c r="J40" i="1"/>
  <c r="I40" i="1"/>
  <c r="H172" i="2" l="1"/>
  <c r="G172" i="2"/>
  <c r="J262" i="1"/>
  <c r="I262" i="1"/>
  <c r="H427" i="2" l="1"/>
  <c r="H426" i="2" s="1"/>
  <c r="G427" i="2"/>
  <c r="G426" i="2" s="1"/>
  <c r="H424" i="2"/>
  <c r="H423" i="2" s="1"/>
  <c r="G424" i="2"/>
  <c r="G423" i="2" s="1"/>
  <c r="J320" i="1"/>
  <c r="J319" i="1" s="1"/>
  <c r="I320" i="1"/>
  <c r="I319" i="1" s="1"/>
  <c r="J585" i="1" l="1"/>
  <c r="I585" i="1"/>
  <c r="H335" i="2" l="1"/>
  <c r="G335" i="2"/>
  <c r="H334" i="2"/>
  <c r="H333" i="2" s="1"/>
  <c r="G334" i="2"/>
  <c r="G333" i="2" s="1"/>
  <c r="H332" i="2"/>
  <c r="H331" i="2" s="1"/>
  <c r="G332" i="2"/>
  <c r="G331" i="2" s="1"/>
  <c r="J491" i="1"/>
  <c r="J490" i="1" s="1"/>
  <c r="I491" i="1"/>
  <c r="J493" i="1"/>
  <c r="I493" i="1"/>
  <c r="H421" i="2"/>
  <c r="H420" i="2" s="1"/>
  <c r="H419" i="2" s="1"/>
  <c r="G421" i="2"/>
  <c r="G420" i="2" s="1"/>
  <c r="G419" i="2" s="1"/>
  <c r="H410" i="2"/>
  <c r="H409" i="2" s="1"/>
  <c r="H408" i="2" s="1"/>
  <c r="G410" i="2"/>
  <c r="G409" i="2" s="1"/>
  <c r="G408" i="2" s="1"/>
  <c r="H293" i="2"/>
  <c r="H292" i="2" s="1"/>
  <c r="H291" i="2" s="1"/>
  <c r="G293" i="2"/>
  <c r="G292" i="2" s="1"/>
  <c r="G291" i="2" s="1"/>
  <c r="H289" i="2"/>
  <c r="G289" i="2"/>
  <c r="H288" i="2"/>
  <c r="H287" i="2" s="1"/>
  <c r="G288" i="2"/>
  <c r="G287" i="2" s="1"/>
  <c r="H286" i="2"/>
  <c r="H285" i="2" s="1"/>
  <c r="G286" i="2"/>
  <c r="G285" i="2" s="1"/>
  <c r="J464" i="1"/>
  <c r="I464" i="1"/>
  <c r="J445" i="1"/>
  <c r="I445" i="1"/>
  <c r="J443" i="1"/>
  <c r="I443" i="1"/>
  <c r="H251" i="2"/>
  <c r="H250" i="2" s="1"/>
  <c r="H249" i="2" s="1"/>
  <c r="G251" i="2"/>
  <c r="G250" i="2" s="1"/>
  <c r="G249" i="2" s="1"/>
  <c r="H399" i="2"/>
  <c r="G399" i="2"/>
  <c r="H398" i="2"/>
  <c r="H397" i="2" s="1"/>
  <c r="G398" i="2"/>
  <c r="G397" i="2" s="1"/>
  <c r="H393" i="2"/>
  <c r="H392" i="2" s="1"/>
  <c r="G393" i="2"/>
  <c r="G392" i="2" s="1"/>
  <c r="H356" i="2"/>
  <c r="G356" i="2"/>
  <c r="H354" i="2"/>
  <c r="G354" i="2"/>
  <c r="H353" i="2"/>
  <c r="H352" i="2" s="1"/>
  <c r="G353" i="2"/>
  <c r="G352" i="2" s="1"/>
  <c r="H25" i="2"/>
  <c r="G25" i="2"/>
  <c r="H24" i="2"/>
  <c r="H23" i="2" s="1"/>
  <c r="G24" i="2"/>
  <c r="G23" i="2" s="1"/>
  <c r="H321" i="2"/>
  <c r="G321" i="2"/>
  <c r="H319" i="2"/>
  <c r="G319" i="2"/>
  <c r="H318" i="2"/>
  <c r="H317" i="2" s="1"/>
  <c r="G318" i="2"/>
  <c r="G317" i="2" s="1"/>
  <c r="H133" i="2"/>
  <c r="G133" i="2"/>
  <c r="H131" i="2"/>
  <c r="G131" i="2"/>
  <c r="H130" i="2"/>
  <c r="H129" i="2" s="1"/>
  <c r="G130" i="2"/>
  <c r="G129" i="2" s="1"/>
  <c r="H64" i="2"/>
  <c r="G64" i="2"/>
  <c r="H62" i="2"/>
  <c r="G62" i="2"/>
  <c r="H61" i="2"/>
  <c r="H60" i="2" s="1"/>
  <c r="G61" i="2"/>
  <c r="G60" i="2" s="1"/>
  <c r="J457" i="1"/>
  <c r="I457" i="1"/>
  <c r="G59" i="2" l="1"/>
  <c r="H22" i="2"/>
  <c r="H59" i="2"/>
  <c r="H316" i="2"/>
  <c r="G128" i="2"/>
  <c r="H128" i="2"/>
  <c r="G351" i="2"/>
  <c r="H351" i="2"/>
  <c r="H396" i="2"/>
  <c r="G316" i="2"/>
  <c r="G22" i="2"/>
  <c r="G396" i="2"/>
  <c r="G330" i="2"/>
  <c r="H330" i="2"/>
  <c r="G284" i="2"/>
  <c r="H284" i="2"/>
  <c r="J400" i="1" l="1"/>
  <c r="I400" i="1"/>
  <c r="J243" i="1"/>
  <c r="I243" i="1"/>
  <c r="J72" i="1"/>
  <c r="I72" i="1"/>
  <c r="J375" i="1"/>
  <c r="I375" i="1"/>
  <c r="J300" i="1"/>
  <c r="I300" i="1"/>
  <c r="J571" i="1"/>
  <c r="I571" i="1"/>
  <c r="H179" i="2" l="1"/>
  <c r="G179" i="2"/>
  <c r="H184" i="2"/>
  <c r="H183" i="2" s="1"/>
  <c r="G184" i="2"/>
  <c r="G183" i="2" s="1"/>
  <c r="J226" i="1"/>
  <c r="I226" i="1"/>
  <c r="J287" i="1"/>
  <c r="J286" i="1" s="1"/>
  <c r="J285" i="1" s="1"/>
  <c r="J284" i="1" s="1"/>
  <c r="J283" i="1" s="1"/>
  <c r="I287" i="1"/>
  <c r="I286" i="1" s="1"/>
  <c r="I285" i="1" s="1"/>
  <c r="I284" i="1" s="1"/>
  <c r="I283" i="1" s="1"/>
  <c r="H273" i="2" l="1"/>
  <c r="G273" i="2"/>
  <c r="H269" i="2" l="1"/>
  <c r="J217" i="1" l="1"/>
  <c r="J216" i="1" s="1"/>
  <c r="J203" i="1"/>
  <c r="J200" i="1"/>
  <c r="I217" i="1"/>
  <c r="I216" i="1" s="1"/>
  <c r="J222" i="1"/>
  <c r="J221" i="1" s="1"/>
  <c r="I222" i="1"/>
  <c r="I221" i="1" s="1"/>
  <c r="H228" i="2"/>
  <c r="H227" i="2" s="1"/>
  <c r="G228" i="2"/>
  <c r="G227" i="2" s="1"/>
  <c r="H211" i="2"/>
  <c r="H210" i="2" s="1"/>
  <c r="H209" i="2" s="1"/>
  <c r="G211" i="2"/>
  <c r="G210" i="2" s="1"/>
  <c r="G209" i="2" s="1"/>
  <c r="J140" i="1"/>
  <c r="I140" i="1"/>
  <c r="J154" i="1"/>
  <c r="J153" i="1" s="1"/>
  <c r="I154" i="1"/>
  <c r="I153" i="1" s="1"/>
  <c r="H181" i="2" l="1"/>
  <c r="H180" i="2" s="1"/>
  <c r="G181" i="2"/>
  <c r="G180" i="2" s="1"/>
  <c r="H175" i="2"/>
  <c r="H174" i="2" s="1"/>
  <c r="G175" i="2"/>
  <c r="G174" i="2" s="1"/>
  <c r="H259" i="2"/>
  <c r="H258" i="2" s="1"/>
  <c r="G259" i="2"/>
  <c r="G258" i="2" s="1"/>
  <c r="G232" i="2"/>
  <c r="G231" i="2" s="1"/>
  <c r="G230" i="2" s="1"/>
  <c r="H231" i="2"/>
  <c r="H230" i="2" s="1"/>
  <c r="H222" i="2"/>
  <c r="H221" i="2" s="1"/>
  <c r="G222" i="2"/>
  <c r="G221" i="2" s="1"/>
  <c r="H219" i="2"/>
  <c r="H218" i="2" s="1"/>
  <c r="G219" i="2"/>
  <c r="G218" i="2" s="1"/>
  <c r="H216" i="2"/>
  <c r="H215" i="2" s="1"/>
  <c r="G216" i="2"/>
  <c r="G215" i="2" s="1"/>
  <c r="H207" i="2"/>
  <c r="H206" i="2" s="1"/>
  <c r="G207" i="2"/>
  <c r="G206" i="2" s="1"/>
  <c r="H225" i="2"/>
  <c r="H224" i="2" s="1"/>
  <c r="G225" i="2"/>
  <c r="G224" i="2" s="1"/>
  <c r="H178" i="2"/>
  <c r="H177" i="2" s="1"/>
  <c r="G178" i="2"/>
  <c r="G177" i="2" s="1"/>
  <c r="H140" i="2"/>
  <c r="G140" i="2"/>
  <c r="H139" i="2"/>
  <c r="H138" i="2" s="1"/>
  <c r="G139" i="2"/>
  <c r="G138" i="2" s="1"/>
  <c r="H137" i="2"/>
  <c r="H136" i="2" s="1"/>
  <c r="G137" i="2"/>
  <c r="G136" i="2" s="1"/>
  <c r="H160" i="2"/>
  <c r="H159" i="2" s="1"/>
  <c r="G160" i="2"/>
  <c r="G159" i="2" s="1"/>
  <c r="H157" i="2"/>
  <c r="G157" i="2"/>
  <c r="H155" i="2"/>
  <c r="G155" i="2"/>
  <c r="H144" i="2"/>
  <c r="H143" i="2" s="1"/>
  <c r="H142" i="2" s="1"/>
  <c r="G144" i="2"/>
  <c r="G143" i="2" s="1"/>
  <c r="G142" i="2" s="1"/>
  <c r="H163" i="2"/>
  <c r="H162" i="2" s="1"/>
  <c r="G163" i="2"/>
  <c r="G162" i="2" s="1"/>
  <c r="H154" i="2" l="1"/>
  <c r="G135" i="2"/>
  <c r="H135" i="2"/>
  <c r="G154" i="2"/>
  <c r="J415" i="1"/>
  <c r="J414" i="1" s="1"/>
  <c r="J413" i="1" s="1"/>
  <c r="J412" i="1" s="1"/>
  <c r="J411" i="1" s="1"/>
  <c r="I415" i="1"/>
  <c r="I414" i="1" s="1"/>
  <c r="I413" i="1" s="1"/>
  <c r="I412" i="1" s="1"/>
  <c r="I411" i="1" s="1"/>
  <c r="J519" i="1" l="1"/>
  <c r="J521" i="1"/>
  <c r="J520" i="1" s="1"/>
  <c r="I522" i="1"/>
  <c r="I521" i="1" s="1"/>
  <c r="I520" i="1" s="1"/>
  <c r="I519" i="1"/>
  <c r="I518" i="1" s="1"/>
  <c r="I517" i="1" s="1"/>
  <c r="I515" i="1"/>
  <c r="I514" i="1" s="1"/>
  <c r="J123" i="1"/>
  <c r="J122" i="1" s="1"/>
  <c r="J121" i="1" s="1"/>
  <c r="J120" i="1" s="1"/>
  <c r="I123" i="1"/>
  <c r="I122" i="1" s="1"/>
  <c r="I121" i="1" s="1"/>
  <c r="I120" i="1" s="1"/>
  <c r="I513" i="1" l="1"/>
  <c r="J151" i="1" l="1"/>
  <c r="J150" i="1" s="1"/>
  <c r="I151" i="1"/>
  <c r="I150" i="1" s="1"/>
  <c r="J148" i="1"/>
  <c r="J147" i="1" s="1"/>
  <c r="I148" i="1"/>
  <c r="I147" i="1" s="1"/>
  <c r="J136" i="1"/>
  <c r="J135" i="1" s="1"/>
  <c r="I136" i="1"/>
  <c r="I135" i="1" s="1"/>
  <c r="I158" i="1"/>
  <c r="J250" i="1"/>
  <c r="J252" i="1"/>
  <c r="I250" i="1"/>
  <c r="I252" i="1"/>
  <c r="J253" i="1"/>
  <c r="I253" i="1"/>
  <c r="J209" i="1"/>
  <c r="I209" i="1"/>
  <c r="J192" i="1"/>
  <c r="J191" i="1" s="1"/>
  <c r="I192" i="1"/>
  <c r="I191" i="1" s="1"/>
  <c r="J189" i="1"/>
  <c r="J188" i="1" s="1"/>
  <c r="I189" i="1"/>
  <c r="I188" i="1" s="1"/>
  <c r="H76" i="2"/>
  <c r="G76" i="2"/>
  <c r="H234" i="2"/>
  <c r="H233" i="2" s="1"/>
  <c r="G234" i="2"/>
  <c r="G233" i="2" s="1"/>
  <c r="H383" i="2"/>
  <c r="G383" i="2"/>
  <c r="J486" i="1"/>
  <c r="I486" i="1"/>
  <c r="J169" i="1" l="1"/>
  <c r="J168" i="1" s="1"/>
  <c r="I169" i="1"/>
  <c r="I168" i="1" s="1"/>
  <c r="J130" i="1" l="1"/>
  <c r="I130" i="1"/>
  <c r="I456" i="1"/>
  <c r="I455" i="1" s="1"/>
  <c r="H296" i="2"/>
  <c r="H295" i="2" s="1"/>
  <c r="H294" i="2" s="1"/>
  <c r="G296" i="2"/>
  <c r="G295" i="2" s="1"/>
  <c r="G294" i="2" s="1"/>
  <c r="J467" i="1"/>
  <c r="I467" i="1"/>
  <c r="J379" i="1" l="1"/>
  <c r="I379" i="1"/>
  <c r="H37" i="2" l="1"/>
  <c r="H36" i="2" s="1"/>
  <c r="G37" i="2"/>
  <c r="G36" i="2" s="1"/>
  <c r="H31" i="2"/>
  <c r="H30" i="2" s="1"/>
  <c r="G31" i="2"/>
  <c r="G30" i="2" s="1"/>
  <c r="J382" i="1" l="1"/>
  <c r="J381" i="1" s="1"/>
  <c r="I382" i="1"/>
  <c r="I381" i="1" s="1"/>
  <c r="H113" i="2"/>
  <c r="H112" i="2" s="1"/>
  <c r="G113" i="2"/>
  <c r="G112" i="2" s="1"/>
  <c r="H110" i="2"/>
  <c r="H109" i="2" s="1"/>
  <c r="G110" i="2"/>
  <c r="G109" i="2" s="1"/>
  <c r="H90" i="2"/>
  <c r="H89" i="2" s="1"/>
  <c r="G90" i="2"/>
  <c r="G89" i="2" s="1"/>
  <c r="H87" i="2"/>
  <c r="H86" i="2" s="1"/>
  <c r="G87" i="2"/>
  <c r="G86" i="2" s="1"/>
  <c r="E87" i="2"/>
  <c r="E86" i="2" s="1"/>
  <c r="H84" i="2"/>
  <c r="G84" i="2"/>
  <c r="J45" i="1"/>
  <c r="J44" i="1" s="1"/>
  <c r="I45" i="1"/>
  <c r="I44" i="1" s="1"/>
  <c r="J42" i="1"/>
  <c r="J41" i="1" s="1"/>
  <c r="I42" i="1"/>
  <c r="I41" i="1" s="1"/>
  <c r="J503" i="1" l="1"/>
  <c r="I503" i="1"/>
  <c r="H69" i="2"/>
  <c r="G69" i="2"/>
  <c r="H68" i="2"/>
  <c r="H67" i="2" s="1"/>
  <c r="G68" i="2"/>
  <c r="G67" i="2" s="1"/>
  <c r="H107" i="2"/>
  <c r="G107" i="2"/>
  <c r="H105" i="2"/>
  <c r="G105" i="2"/>
  <c r="H103" i="2"/>
  <c r="G103" i="2"/>
  <c r="J56" i="1"/>
  <c r="J58" i="1"/>
  <c r="I60" i="1"/>
  <c r="I58" i="1"/>
  <c r="I56" i="1"/>
  <c r="G66" i="2" l="1"/>
  <c r="H66" i="2"/>
  <c r="G102" i="2"/>
  <c r="H102" i="2"/>
  <c r="H98" i="2" s="1"/>
  <c r="I55" i="1"/>
  <c r="I54" i="1" s="1"/>
  <c r="J165" i="1" l="1"/>
  <c r="I165" i="1"/>
  <c r="J434" i="1"/>
  <c r="J433" i="1" s="1"/>
  <c r="J505" i="1"/>
  <c r="J504" i="1" s="1"/>
  <c r="J444" i="1"/>
  <c r="J84" i="1"/>
  <c r="J83" i="1" s="1"/>
  <c r="J73" i="1"/>
  <c r="J21" i="1"/>
  <c r="J20" i="1" s="1"/>
  <c r="J19" i="1" s="1"/>
  <c r="J51" i="1"/>
  <c r="I51" i="1"/>
  <c r="J214" i="1"/>
  <c r="J213" i="1" s="1"/>
  <c r="I214" i="1"/>
  <c r="I213" i="1" s="1"/>
  <c r="H34" i="2" l="1"/>
  <c r="H33" i="2" s="1"/>
  <c r="G34" i="2"/>
  <c r="G33" i="2" s="1"/>
  <c r="H28" i="2"/>
  <c r="H27" i="2" s="1"/>
  <c r="G28" i="2"/>
  <c r="G27" i="2" s="1"/>
  <c r="H75" i="2"/>
  <c r="H74" i="2" s="1"/>
  <c r="G75" i="2"/>
  <c r="G74" i="2" s="1"/>
  <c r="I129" i="1"/>
  <c r="I128" i="1" s="1"/>
  <c r="J129" i="1"/>
  <c r="J128" i="1" s="1"/>
  <c r="H96" i="2"/>
  <c r="H95" i="2" s="1"/>
  <c r="G96" i="2"/>
  <c r="G95" i="2" s="1"/>
  <c r="H93" i="2"/>
  <c r="H92" i="2" s="1"/>
  <c r="G93" i="2"/>
  <c r="G92" i="2" s="1"/>
  <c r="H72" i="2"/>
  <c r="H71" i="2" s="1"/>
  <c r="G72" i="2"/>
  <c r="G71" i="2" s="1"/>
  <c r="H78" i="2"/>
  <c r="H77" i="2" s="1"/>
  <c r="G78" i="2"/>
  <c r="G77" i="2" s="1"/>
  <c r="H193" i="2"/>
  <c r="H192" i="2" s="1"/>
  <c r="G193" i="2"/>
  <c r="G192" i="2" s="1"/>
  <c r="H149" i="2"/>
  <c r="H148" i="2" s="1"/>
  <c r="G149" i="2"/>
  <c r="G148" i="2" s="1"/>
  <c r="H171" i="2"/>
  <c r="G171" i="2"/>
  <c r="G170" i="2"/>
  <c r="G169" i="2" s="1"/>
  <c r="G168" i="2" s="1"/>
  <c r="H169" i="2"/>
  <c r="H168" i="2" s="1"/>
  <c r="H166" i="2"/>
  <c r="H165" i="2" s="1"/>
  <c r="G166" i="2"/>
  <c r="G165" i="2" s="1"/>
  <c r="H190" i="2"/>
  <c r="H189" i="2" s="1"/>
  <c r="G190" i="2"/>
  <c r="G189" i="2" s="1"/>
  <c r="H187" i="2"/>
  <c r="H186" i="2" s="1"/>
  <c r="G187" i="2"/>
  <c r="G186" i="2" s="1"/>
  <c r="H146" i="2"/>
  <c r="H145" i="2" s="1"/>
  <c r="G146" i="2"/>
  <c r="G145" i="2" s="1"/>
  <c r="H213" i="2"/>
  <c r="H212" i="2" s="1"/>
  <c r="G213" i="2"/>
  <c r="G212" i="2" s="1"/>
  <c r="H247" i="2" l="1"/>
  <c r="H246" i="2" s="1"/>
  <c r="G247" i="2"/>
  <c r="G246" i="2" s="1"/>
  <c r="H256" i="2"/>
  <c r="H255" i="2" s="1"/>
  <c r="G256" i="2"/>
  <c r="G255" i="2" s="1"/>
  <c r="H253" i="2"/>
  <c r="H252" i="2" s="1"/>
  <c r="G253" i="2"/>
  <c r="G252" i="2" s="1"/>
  <c r="H262" i="2"/>
  <c r="H261" i="2" s="1"/>
  <c r="G262" i="2"/>
  <c r="G261" i="2" s="1"/>
  <c r="G245" i="2"/>
  <c r="G244" i="2" s="1"/>
  <c r="G243" i="2" s="1"/>
  <c r="H244" i="2"/>
  <c r="H243" i="2" s="1"/>
  <c r="H298" i="2"/>
  <c r="H297" i="2" s="1"/>
  <c r="G298" i="2"/>
  <c r="G297" i="2" s="1"/>
  <c r="H304" i="2"/>
  <c r="H303" i="2" s="1"/>
  <c r="G304" i="2"/>
  <c r="G303" i="2" s="1"/>
  <c r="H301" i="2"/>
  <c r="H300" i="2" s="1"/>
  <c r="G301" i="2"/>
  <c r="G300" i="2" s="1"/>
  <c r="H327" i="2"/>
  <c r="H326" i="2" s="1"/>
  <c r="G327" i="2"/>
  <c r="G326" i="2" s="1"/>
  <c r="H324" i="2"/>
  <c r="H323" i="2" s="1"/>
  <c r="G324" i="2"/>
  <c r="G323" i="2" s="1"/>
  <c r="H344" i="2"/>
  <c r="H343" i="2" s="1"/>
  <c r="G344" i="2"/>
  <c r="G343" i="2" s="1"/>
  <c r="I505" i="1"/>
  <c r="I504" i="1" s="1"/>
  <c r="H348" i="2"/>
  <c r="H347" i="2" s="1"/>
  <c r="H346" i="2" s="1"/>
  <c r="G348" i="2"/>
  <c r="G347" i="2" s="1"/>
  <c r="G346" i="2" s="1"/>
  <c r="H359" i="2"/>
  <c r="H358" i="2" s="1"/>
  <c r="G359" i="2"/>
  <c r="G358" i="2" s="1"/>
  <c r="H362" i="2"/>
  <c r="H361" i="2" s="1"/>
  <c r="G362" i="2"/>
  <c r="G361" i="2" s="1"/>
  <c r="H366" i="2"/>
  <c r="H365" i="2" s="1"/>
  <c r="H364" i="2" s="1"/>
  <c r="G366" i="2"/>
  <c r="G365" i="2" s="1"/>
  <c r="G364" i="2" s="1"/>
  <c r="H388" i="2"/>
  <c r="H387" i="2" s="1"/>
  <c r="H386" i="2" s="1"/>
  <c r="H385" i="2" s="1"/>
  <c r="G388" i="2"/>
  <c r="G387" i="2" s="1"/>
  <c r="G386" i="2" s="1"/>
  <c r="G385" i="2" s="1"/>
  <c r="H391" i="2"/>
  <c r="G391" i="2"/>
  <c r="H405" i="2"/>
  <c r="G405" i="2"/>
  <c r="H403" i="2"/>
  <c r="G403" i="2"/>
  <c r="H407" i="2"/>
  <c r="G407" i="2"/>
  <c r="H413" i="2"/>
  <c r="H412" i="2" s="1"/>
  <c r="H411" i="2" s="1"/>
  <c r="G413" i="2"/>
  <c r="G412" i="2" s="1"/>
  <c r="G411" i="2" s="1"/>
  <c r="H417" i="2"/>
  <c r="H416" i="2" s="1"/>
  <c r="H415" i="2" s="1"/>
  <c r="G417" i="2"/>
  <c r="G416" i="2" s="1"/>
  <c r="G415" i="2" s="1"/>
  <c r="J401" i="1"/>
  <c r="I401" i="1"/>
  <c r="J403" i="1"/>
  <c r="I403" i="1"/>
  <c r="H204" i="2"/>
  <c r="G204" i="2"/>
  <c r="H202" i="2"/>
  <c r="G202" i="2"/>
  <c r="H201" i="2"/>
  <c r="H200" i="2" s="1"/>
  <c r="G201" i="2"/>
  <c r="G200" i="2" s="1"/>
  <c r="J166" i="1"/>
  <c r="J163" i="1"/>
  <c r="I163" i="1"/>
  <c r="I166" i="1"/>
  <c r="J246" i="1"/>
  <c r="J244" i="1"/>
  <c r="I244" i="1"/>
  <c r="I246" i="1"/>
  <c r="J71" i="1"/>
  <c r="I71" i="1"/>
  <c r="I73" i="1"/>
  <c r="J75" i="1"/>
  <c r="I75" i="1"/>
  <c r="J303" i="1"/>
  <c r="I303" i="1"/>
  <c r="J589" i="1"/>
  <c r="J588" i="1" s="1"/>
  <c r="J578" i="1"/>
  <c r="I578" i="1"/>
  <c r="J570" i="1"/>
  <c r="I570" i="1"/>
  <c r="I490" i="1"/>
  <c r="J494" i="1"/>
  <c r="I494" i="1"/>
  <c r="J492" i="1"/>
  <c r="I492" i="1"/>
  <c r="J442" i="1"/>
  <c r="I489" i="1" l="1"/>
  <c r="H350" i="2"/>
  <c r="H402" i="2"/>
  <c r="H401" i="2" s="1"/>
  <c r="H395" i="2"/>
  <c r="G402" i="2"/>
  <c r="G401" i="2" s="1"/>
  <c r="G395" i="2"/>
  <c r="G350" i="2"/>
  <c r="G199" i="2"/>
  <c r="H199" i="2"/>
  <c r="I70" i="1"/>
  <c r="J70" i="1"/>
  <c r="J489" i="1"/>
  <c r="J78" i="1"/>
  <c r="J77" i="1" s="1"/>
  <c r="I78" i="1"/>
  <c r="I77" i="1" s="1"/>
  <c r="G390" i="2" l="1"/>
  <c r="G384" i="2" s="1"/>
  <c r="H390" i="2"/>
  <c r="H384" i="2" s="1"/>
  <c r="I69" i="1"/>
  <c r="I68" i="1" s="1"/>
  <c r="J69" i="1"/>
  <c r="J68" i="1" s="1"/>
  <c r="J62" i="1" s="1"/>
  <c r="H81" i="2" l="1"/>
  <c r="H80" i="2" s="1"/>
  <c r="G81" i="2"/>
  <c r="G80" i="2" s="1"/>
  <c r="H152" i="2" l="1"/>
  <c r="H151" i="2" s="1"/>
  <c r="G152" i="2"/>
  <c r="G151" i="2" s="1"/>
  <c r="J502" i="1" l="1"/>
  <c r="I502" i="1"/>
  <c r="J518" i="1"/>
  <c r="J517" i="1" s="1"/>
  <c r="J515" i="1"/>
  <c r="J514" i="1" s="1"/>
  <c r="J513" i="1" l="1"/>
  <c r="H341" i="2"/>
  <c r="H340" i="2" s="1"/>
  <c r="G341" i="2"/>
  <c r="G340" i="2" s="1"/>
  <c r="H338" i="2"/>
  <c r="H337" i="2" s="1"/>
  <c r="G338" i="2"/>
  <c r="G337" i="2" s="1"/>
  <c r="G329" i="2" l="1"/>
  <c r="H329" i="2"/>
  <c r="H382" i="2"/>
  <c r="H381" i="2" s="1"/>
  <c r="H379" i="2"/>
  <c r="H378" i="2" s="1"/>
  <c r="H376" i="2"/>
  <c r="H375" i="2" s="1"/>
  <c r="H373" i="2"/>
  <c r="H372" i="2" s="1"/>
  <c r="H370" i="2"/>
  <c r="H369" i="2" s="1"/>
  <c r="G382" i="2"/>
  <c r="G381" i="2" s="1"/>
  <c r="G379" i="2"/>
  <c r="G378" i="2" s="1"/>
  <c r="G376" i="2"/>
  <c r="G375" i="2" s="1"/>
  <c r="G373" i="2"/>
  <c r="G372" i="2" s="1"/>
  <c r="G370" i="2"/>
  <c r="G369" i="2" s="1"/>
  <c r="G368" i="2" l="1"/>
  <c r="H368" i="2"/>
  <c r="J559" i="1"/>
  <c r="I559" i="1"/>
  <c r="J225" i="1"/>
  <c r="J224" i="1" s="1"/>
  <c r="J220" i="1" s="1"/>
  <c r="J219" i="1" s="1"/>
  <c r="I225" i="1"/>
  <c r="I224" i="1" s="1"/>
  <c r="I220" i="1" s="1"/>
  <c r="I219" i="1" s="1"/>
  <c r="J238" i="1" l="1"/>
  <c r="J237" i="1" s="1"/>
  <c r="I238" i="1"/>
  <c r="I237" i="1" s="1"/>
  <c r="J463" i="1" l="1"/>
  <c r="J462" i="1" s="1"/>
  <c r="J429" i="1"/>
  <c r="J428" i="1" s="1"/>
  <c r="J427" i="1" s="1"/>
  <c r="J426" i="1" s="1"/>
  <c r="J251" i="1"/>
  <c r="J501" i="1"/>
  <c r="J546" i="1"/>
  <c r="J425" i="1" l="1"/>
  <c r="J500" i="1"/>
  <c r="J499" i="1" s="1"/>
  <c r="J485" i="1"/>
  <c r="J484" i="1" s="1"/>
  <c r="J483" i="1" s="1"/>
  <c r="J479" i="1"/>
  <c r="J478" i="1" s="1"/>
  <c r="J477" i="1" s="1"/>
  <c r="J472" i="1"/>
  <c r="J471" i="1" s="1"/>
  <c r="J469" i="1"/>
  <c r="J468" i="1" s="1"/>
  <c r="J456" i="1"/>
  <c r="J455" i="1" s="1"/>
  <c r="J454" i="1" s="1"/>
  <c r="J446" i="1"/>
  <c r="J388" i="1"/>
  <c r="J387" i="1" s="1"/>
  <c r="J386" i="1" s="1"/>
  <c r="J363" i="1"/>
  <c r="J272" i="1"/>
  <c r="J271" i="1" s="1"/>
  <c r="J270" i="1" s="1"/>
  <c r="J268" i="1"/>
  <c r="J267" i="1" s="1"/>
  <c r="J265" i="1"/>
  <c r="J264" i="1" s="1"/>
  <c r="J259" i="1"/>
  <c r="J258" i="1" s="1"/>
  <c r="J211" i="1"/>
  <c r="J208" i="1" s="1"/>
  <c r="J157" i="1"/>
  <c r="J156" i="1" s="1"/>
  <c r="J145" i="1"/>
  <c r="J144" i="1" s="1"/>
  <c r="J139" i="1"/>
  <c r="J138" i="1" s="1"/>
  <c r="J108" i="1"/>
  <c r="J107" i="1" s="1"/>
  <c r="J441" i="1" l="1"/>
  <c r="I251" i="1"/>
  <c r="J482" i="1"/>
  <c r="I501" i="1"/>
  <c r="I446" i="1"/>
  <c r="I444" i="1"/>
  <c r="I429" i="1"/>
  <c r="I428" i="1" s="1"/>
  <c r="I427" i="1" s="1"/>
  <c r="I426" i="1" s="1"/>
  <c r="J242" i="1"/>
  <c r="J241" i="1" s="1"/>
  <c r="I242" i="1"/>
  <c r="I241" i="1" s="1"/>
  <c r="J249" i="1"/>
  <c r="J248" i="1" s="1"/>
  <c r="J236" i="1"/>
  <c r="I236" i="1"/>
  <c r="J317" i="1"/>
  <c r="J316" i="1" s="1"/>
  <c r="J315" i="1" s="1"/>
  <c r="J60" i="1"/>
  <c r="J55" i="1" s="1"/>
  <c r="J54" i="1" s="1"/>
  <c r="J52" i="1"/>
  <c r="I52" i="1"/>
  <c r="I425" i="1" l="1"/>
  <c r="I500" i="1"/>
  <c r="I499" i="1" s="1"/>
  <c r="I272" i="1"/>
  <c r="I271" i="1" s="1"/>
  <c r="I270" i="1" s="1"/>
  <c r="I512" i="1" l="1"/>
  <c r="I479" i="1" l="1"/>
  <c r="I478" i="1" s="1"/>
  <c r="I477" i="1" s="1"/>
  <c r="I317" i="1"/>
  <c r="I316" i="1" s="1"/>
  <c r="I315" i="1" s="1"/>
  <c r="I145" i="1" l="1"/>
  <c r="I144" i="1" s="1"/>
  <c r="J497" i="1" l="1"/>
  <c r="J496" i="1" s="1"/>
  <c r="J488" i="1" s="1"/>
  <c r="I497" i="1"/>
  <c r="I496" i="1" s="1"/>
  <c r="J195" i="1"/>
  <c r="J194" i="1" s="1"/>
  <c r="I546" i="1"/>
  <c r="I535" i="1"/>
  <c r="I534" i="1" s="1"/>
  <c r="I485" i="1"/>
  <c r="I484" i="1" s="1"/>
  <c r="I483" i="1" s="1"/>
  <c r="I482" i="1" s="1"/>
  <c r="I472" i="1"/>
  <c r="I471" i="1" s="1"/>
  <c r="I469" i="1"/>
  <c r="I468" i="1" s="1"/>
  <c r="J466" i="1"/>
  <c r="J465" i="1" s="1"/>
  <c r="I466" i="1"/>
  <c r="I465" i="1" s="1"/>
  <c r="I463" i="1"/>
  <c r="I462" i="1" s="1"/>
  <c r="I451" i="1"/>
  <c r="J332" i="1"/>
  <c r="J331" i="1" s="1"/>
  <c r="J330" i="1" s="1"/>
  <c r="J329" i="1" s="1"/>
  <c r="J328" i="1" s="1"/>
  <c r="I332" i="1"/>
  <c r="I331" i="1" s="1"/>
  <c r="I330" i="1" s="1"/>
  <c r="I329" i="1" s="1"/>
  <c r="I328" i="1" s="1"/>
  <c r="I488" i="1" l="1"/>
  <c r="I487" i="1" s="1"/>
  <c r="I481" i="1" s="1"/>
  <c r="J487" i="1"/>
  <c r="J481" i="1" s="1"/>
  <c r="I450" i="1"/>
  <c r="I449" i="1" s="1"/>
  <c r="I448" i="1" s="1"/>
  <c r="I454" i="1"/>
  <c r="I388" i="1"/>
  <c r="J378" i="1"/>
  <c r="I378" i="1"/>
  <c r="I363" i="1"/>
  <c r="J111" i="1"/>
  <c r="J110" i="1" s="1"/>
  <c r="J106" i="1" s="1"/>
  <c r="I111" i="1"/>
  <c r="I110" i="1" s="1"/>
  <c r="I108" i="1"/>
  <c r="I107" i="1" s="1"/>
  <c r="I265" i="1"/>
  <c r="I264" i="1" s="1"/>
  <c r="J256" i="1"/>
  <c r="J255" i="1" s="1"/>
  <c r="I249" i="1"/>
  <c r="I248" i="1" s="1"/>
  <c r="J233" i="1"/>
  <c r="J232" i="1" s="1"/>
  <c r="I233" i="1"/>
  <c r="I232" i="1" s="1"/>
  <c r="I195" i="1"/>
  <c r="I194" i="1" s="1"/>
  <c r="I268" i="1"/>
  <c r="I267" i="1" s="1"/>
  <c r="J261" i="1"/>
  <c r="I261" i="1"/>
  <c r="I260" i="1"/>
  <c r="I256" i="1"/>
  <c r="I255" i="1" s="1"/>
  <c r="J180" i="1"/>
  <c r="J179" i="1" s="1"/>
  <c r="J178" i="1" s="1"/>
  <c r="I180" i="1"/>
  <c r="I179" i="1" s="1"/>
  <c r="I178" i="1" s="1"/>
  <c r="I157" i="1"/>
  <c r="I156" i="1" s="1"/>
  <c r="I139" i="1"/>
  <c r="I138" i="1" s="1"/>
  <c r="J142" i="1"/>
  <c r="J141" i="1" s="1"/>
  <c r="I142" i="1"/>
  <c r="I141" i="1" s="1"/>
  <c r="I87" i="1"/>
  <c r="I86" i="1" s="1"/>
  <c r="I21" i="1"/>
  <c r="I20" i="1" s="1"/>
  <c r="I19" i="1" s="1"/>
  <c r="J240" i="1" l="1"/>
  <c r="J235" i="1" s="1"/>
  <c r="I106" i="1"/>
  <c r="I105" i="1" s="1"/>
  <c r="I104" i="1" s="1"/>
  <c r="J105" i="1"/>
  <c r="J104" i="1" s="1"/>
  <c r="I259" i="1"/>
  <c r="I258" i="1" s="1"/>
  <c r="I240" i="1" s="1"/>
  <c r="I211" i="1"/>
  <c r="I208" i="1" s="1"/>
  <c r="J206" i="1"/>
  <c r="J205" i="1" s="1"/>
  <c r="I206" i="1"/>
  <c r="I205" i="1" s="1"/>
  <c r="J202" i="1"/>
  <c r="I203" i="1"/>
  <c r="I202" i="1" s="1"/>
  <c r="J186" i="1"/>
  <c r="J185" i="1" s="1"/>
  <c r="J184" i="1" s="1"/>
  <c r="I186" i="1"/>
  <c r="I185" i="1" s="1"/>
  <c r="I184" i="1" s="1"/>
  <c r="H117" i="2"/>
  <c r="H116" i="2" s="1"/>
  <c r="G117" i="2"/>
  <c r="G116" i="2" s="1"/>
  <c r="J230" i="1"/>
  <c r="J229" i="1" s="1"/>
  <c r="I230" i="1"/>
  <c r="I229" i="1" s="1"/>
  <c r="I235" i="1" l="1"/>
  <c r="I183" i="1"/>
  <c r="J183" i="1"/>
  <c r="G100" i="2"/>
  <c r="G99" i="2" s="1"/>
  <c r="G98" i="2" s="1"/>
  <c r="H41" i="2"/>
  <c r="H40" i="2" s="1"/>
  <c r="G41" i="2"/>
  <c r="G40" i="2" s="1"/>
  <c r="H57" i="2"/>
  <c r="G57" i="2"/>
  <c r="H44" i="2" l="1"/>
  <c r="H43" i="2" s="1"/>
  <c r="G44" i="2"/>
  <c r="G43" i="2" s="1"/>
  <c r="B45" i="2"/>
  <c r="J299" i="1" l="1"/>
  <c r="I299" i="1"/>
  <c r="J301" i="1"/>
  <c r="I301" i="1"/>
  <c r="J475" i="1"/>
  <c r="J474" i="1" s="1"/>
  <c r="I475" i="1"/>
  <c r="I474" i="1" s="1"/>
  <c r="J460" i="1"/>
  <c r="J459" i="1" s="1"/>
  <c r="I460" i="1"/>
  <c r="H282" i="2"/>
  <c r="G282" i="2"/>
  <c r="H280" i="2"/>
  <c r="H279" i="2" s="1"/>
  <c r="G280" i="2"/>
  <c r="G279" i="2" s="1"/>
  <c r="J437" i="1"/>
  <c r="J436" i="1" s="1"/>
  <c r="J432" i="1" s="1"/>
  <c r="J431" i="1" s="1"/>
  <c r="I437" i="1"/>
  <c r="I436" i="1" s="1"/>
  <c r="I66" i="1"/>
  <c r="I65" i="1" s="1"/>
  <c r="I64" i="1" s="1"/>
  <c r="I63" i="1" s="1"/>
  <c r="I62" i="1" s="1"/>
  <c r="J36" i="1"/>
  <c r="I36" i="1"/>
  <c r="I35" i="1" s="1"/>
  <c r="J458" i="1" l="1"/>
  <c r="J453" i="1" s="1"/>
  <c r="J35" i="1"/>
  <c r="I298" i="1"/>
  <c r="I297" i="1" s="1"/>
  <c r="I296" i="1" s="1"/>
  <c r="J298" i="1"/>
  <c r="J297" i="1" s="1"/>
  <c r="J296" i="1" s="1"/>
  <c r="J82" i="1"/>
  <c r="J81" i="1" s="1"/>
  <c r="I84" i="1"/>
  <c r="I83" i="1" s="1"/>
  <c r="J95" i="1"/>
  <c r="I95" i="1"/>
  <c r="I93" i="1"/>
  <c r="H268" i="2"/>
  <c r="I459" i="1"/>
  <c r="H17" i="2"/>
  <c r="H16" i="2" s="1"/>
  <c r="G17" i="2"/>
  <c r="G16" i="2" s="1"/>
  <c r="J371" i="1"/>
  <c r="J370" i="1" s="1"/>
  <c r="I371" i="1"/>
  <c r="I370" i="1" s="1"/>
  <c r="J228" i="1"/>
  <c r="J227" i="1" s="1"/>
  <c r="J278" i="1"/>
  <c r="J277" i="1" s="1"/>
  <c r="I278" i="1"/>
  <c r="I277" i="1" s="1"/>
  <c r="G120" i="2"/>
  <c r="G119" i="2" s="1"/>
  <c r="H120" i="2"/>
  <c r="H119" i="2" s="1"/>
  <c r="H55" i="2"/>
  <c r="H54" i="2" s="1"/>
  <c r="G55" i="2"/>
  <c r="G54" i="2" s="1"/>
  <c r="J93" i="1"/>
  <c r="H52" i="2"/>
  <c r="G52" i="2"/>
  <c r="H50" i="2"/>
  <c r="G50" i="2"/>
  <c r="J102" i="1"/>
  <c r="I102" i="1"/>
  <c r="I458" i="1" l="1"/>
  <c r="I453" i="1" s="1"/>
  <c r="G269" i="2"/>
  <c r="G268" i="2" s="1"/>
  <c r="J424" i="1"/>
  <c r="H49" i="2"/>
  <c r="I92" i="1"/>
  <c r="I228" i="1"/>
  <c r="I227" i="1" s="1"/>
  <c r="I82" i="1"/>
  <c r="I81" i="1" s="1"/>
  <c r="I80" i="1" s="1"/>
  <c r="J92" i="1"/>
  <c r="J91" i="1" s="1"/>
  <c r="J90" i="1" s="1"/>
  <c r="G49" i="2"/>
  <c r="J99" i="1"/>
  <c r="J98" i="1" s="1"/>
  <c r="I99" i="1"/>
  <c r="H238" i="2"/>
  <c r="H237" i="2" s="1"/>
  <c r="G238" i="2"/>
  <c r="G237" i="2" s="1"/>
  <c r="J540" i="1"/>
  <c r="I540" i="1"/>
  <c r="H277" i="2"/>
  <c r="H276" i="2" s="1"/>
  <c r="G277" i="2"/>
  <c r="G276" i="2" s="1"/>
  <c r="I442" i="1"/>
  <c r="I441" i="1" s="1"/>
  <c r="J439" i="1"/>
  <c r="I439" i="1"/>
  <c r="I434" i="1"/>
  <c r="I433" i="1" s="1"/>
  <c r="H314" i="2"/>
  <c r="H313" i="2" s="1"/>
  <c r="G314" i="2"/>
  <c r="G313" i="2" s="1"/>
  <c r="I294" i="1"/>
  <c r="I293" i="1" s="1"/>
  <c r="I292" i="1" s="1"/>
  <c r="I291" i="1" s="1"/>
  <c r="J294" i="1"/>
  <c r="J293" i="1" s="1"/>
  <c r="J292" i="1" s="1"/>
  <c r="J291" i="1" s="1"/>
  <c r="H311" i="2"/>
  <c r="H310" i="2" s="1"/>
  <c r="G311" i="2"/>
  <c r="G310" i="2" s="1"/>
  <c r="H20" i="2"/>
  <c r="H19" i="2" s="1"/>
  <c r="G20" i="2"/>
  <c r="G19" i="2" s="1"/>
  <c r="J552" i="1"/>
  <c r="I552" i="1"/>
  <c r="J550" i="1"/>
  <c r="I550" i="1"/>
  <c r="H241" i="2"/>
  <c r="H240" i="2" s="1"/>
  <c r="G241" i="2"/>
  <c r="G240" i="2" s="1"/>
  <c r="J532" i="1"/>
  <c r="J531" i="1" s="1"/>
  <c r="J530" i="1" s="1"/>
  <c r="J529" i="1" s="1"/>
  <c r="I532" i="1"/>
  <c r="I531" i="1" s="1"/>
  <c r="I530" i="1" s="1"/>
  <c r="I529" i="1" s="1"/>
  <c r="J374" i="1"/>
  <c r="I374" i="1"/>
  <c r="H272" i="2"/>
  <c r="H274" i="2"/>
  <c r="G274" i="2"/>
  <c r="G272" i="2"/>
  <c r="J199" i="1"/>
  <c r="J198" i="1" s="1"/>
  <c r="J197" i="1" s="1"/>
  <c r="I200" i="1"/>
  <c r="I199" i="1" s="1"/>
  <c r="I198" i="1" s="1"/>
  <c r="I197" i="1" s="1"/>
  <c r="H123" i="2"/>
  <c r="H122" i="2" s="1"/>
  <c r="G123" i="2"/>
  <c r="G122" i="2" s="1"/>
  <c r="H47" i="2"/>
  <c r="H46" i="2" s="1"/>
  <c r="G47" i="2"/>
  <c r="G46" i="2" s="1"/>
  <c r="J16" i="1"/>
  <c r="J15" i="1" s="1"/>
  <c r="J14" i="1" s="1"/>
  <c r="J13" i="1" s="1"/>
  <c r="I16" i="1"/>
  <c r="I15" i="1" s="1"/>
  <c r="I14" i="1" s="1"/>
  <c r="I13" i="1" s="1"/>
  <c r="H14" i="2"/>
  <c r="H13" i="2" s="1"/>
  <c r="H12" i="2" s="1"/>
  <c r="G14" i="2"/>
  <c r="G13" i="2" s="1"/>
  <c r="G12" i="2" s="1"/>
  <c r="H197" i="2"/>
  <c r="H196" i="2" s="1"/>
  <c r="H195" i="2" s="1"/>
  <c r="G197" i="2"/>
  <c r="G196" i="2" s="1"/>
  <c r="G195" i="2" s="1"/>
  <c r="J118" i="1"/>
  <c r="J117" i="1" s="1"/>
  <c r="J116" i="1" s="1"/>
  <c r="J115" i="1" s="1"/>
  <c r="J114" i="1" s="1"/>
  <c r="I118" i="1"/>
  <c r="I117" i="1" s="1"/>
  <c r="I116" i="1" s="1"/>
  <c r="I115" i="1" s="1"/>
  <c r="I114" i="1" s="1"/>
  <c r="J127" i="1"/>
  <c r="I127" i="1"/>
  <c r="J133" i="1"/>
  <c r="J132" i="1" s="1"/>
  <c r="J131" i="1" s="1"/>
  <c r="I133" i="1"/>
  <c r="I132" i="1" s="1"/>
  <c r="I131" i="1" s="1"/>
  <c r="J164" i="1"/>
  <c r="I164" i="1"/>
  <c r="J162" i="1"/>
  <c r="I162" i="1"/>
  <c r="J421" i="1"/>
  <c r="J420" i="1" s="1"/>
  <c r="J419" i="1" s="1"/>
  <c r="I421" i="1"/>
  <c r="I420" i="1" s="1"/>
  <c r="I419" i="1" s="1"/>
  <c r="H265" i="2"/>
  <c r="H264" i="2" s="1"/>
  <c r="G265" i="2"/>
  <c r="G264" i="2" s="1"/>
  <c r="J281" i="1"/>
  <c r="J280" i="1" s="1"/>
  <c r="I281" i="1"/>
  <c r="I280" i="1" s="1"/>
  <c r="I276" i="1" s="1"/>
  <c r="H126" i="2"/>
  <c r="H125" i="2" s="1"/>
  <c r="G126" i="2"/>
  <c r="G125" i="2" s="1"/>
  <c r="H308" i="2"/>
  <c r="H307" i="2" s="1"/>
  <c r="G308" i="2"/>
  <c r="G307" i="2" s="1"/>
  <c r="G306" i="2" s="1"/>
  <c r="J326" i="1"/>
  <c r="J325" i="1" s="1"/>
  <c r="J324" i="1" s="1"/>
  <c r="J323" i="1" s="1"/>
  <c r="J322" i="1" s="1"/>
  <c r="I326" i="1"/>
  <c r="I325" i="1" s="1"/>
  <c r="I324" i="1" s="1"/>
  <c r="I323" i="1" s="1"/>
  <c r="I322" i="1" s="1"/>
  <c r="G236" i="2" l="1"/>
  <c r="H236" i="2"/>
  <c r="H115" i="2"/>
  <c r="G115" i="2"/>
  <c r="J182" i="1"/>
  <c r="I182" i="1"/>
  <c r="G39" i="2"/>
  <c r="H39" i="2"/>
  <c r="I98" i="1"/>
  <c r="I97" i="1" s="1"/>
  <c r="I161" i="1"/>
  <c r="J126" i="1"/>
  <c r="I432" i="1"/>
  <c r="I431" i="1" s="1"/>
  <c r="I424" i="1" s="1"/>
  <c r="H306" i="2"/>
  <c r="J161" i="1"/>
  <c r="J160" i="1" s="1"/>
  <c r="J159" i="1" s="1"/>
  <c r="I91" i="1"/>
  <c r="I90" i="1" s="1"/>
  <c r="J97" i="1"/>
  <c r="J89" i="1" s="1"/>
  <c r="I126" i="1"/>
  <c r="G271" i="2"/>
  <c r="G267" i="2" s="1"/>
  <c r="H271" i="2"/>
  <c r="H267" i="2" s="1"/>
  <c r="J276" i="1"/>
  <c r="J275" i="1" s="1"/>
  <c r="J274" i="1" s="1"/>
  <c r="I275" i="1"/>
  <c r="I274" i="1" s="1"/>
  <c r="I549" i="1"/>
  <c r="I548" i="1" s="1"/>
  <c r="J549" i="1"/>
  <c r="J548" i="1" s="1"/>
  <c r="I160" i="1" l="1"/>
  <c r="I159" i="1" s="1"/>
  <c r="I125" i="1" s="1"/>
  <c r="I113" i="1" s="1"/>
  <c r="H11" i="2"/>
  <c r="I89" i="1"/>
  <c r="J583" i="1"/>
  <c r="J582" i="1" s="1"/>
  <c r="J576" i="1"/>
  <c r="J572" i="1"/>
  <c r="J566" i="1"/>
  <c r="J558" i="1"/>
  <c r="J557" i="1" s="1"/>
  <c r="J545" i="1"/>
  <c r="J543" i="1"/>
  <c r="J542" i="1" s="1"/>
  <c r="J539" i="1"/>
  <c r="J527" i="1"/>
  <c r="J526" i="1" s="1"/>
  <c r="J525" i="1" s="1"/>
  <c r="J524" i="1" s="1"/>
  <c r="J511" i="1"/>
  <c r="J510" i="1" s="1"/>
  <c r="J418" i="1"/>
  <c r="J417" i="1" s="1"/>
  <c r="J409" i="1"/>
  <c r="J408" i="1" s="1"/>
  <c r="J406" i="1"/>
  <c r="J405" i="1" s="1"/>
  <c r="J399" i="1"/>
  <c r="J398" i="1" s="1"/>
  <c r="J395" i="1"/>
  <c r="J394" i="1" s="1"/>
  <c r="J393" i="1" s="1"/>
  <c r="J376" i="1"/>
  <c r="J373" i="1" s="1"/>
  <c r="J366" i="1"/>
  <c r="J365" i="1" s="1"/>
  <c r="J362" i="1"/>
  <c r="J357" i="1"/>
  <c r="J356" i="1" s="1"/>
  <c r="J355" i="1" s="1"/>
  <c r="J353" i="1"/>
  <c r="J352" i="1" s="1"/>
  <c r="J351" i="1" s="1"/>
  <c r="J348" i="1"/>
  <c r="J347" i="1" s="1"/>
  <c r="J346" i="1" s="1"/>
  <c r="J345" i="1" s="1"/>
  <c r="J341" i="1"/>
  <c r="J340" i="1" s="1"/>
  <c r="J338" i="1"/>
  <c r="J337" i="1" s="1"/>
  <c r="J313" i="1"/>
  <c r="J312" i="1" s="1"/>
  <c r="J311" i="1" s="1"/>
  <c r="J310" i="1" s="1"/>
  <c r="J308" i="1"/>
  <c r="J307" i="1" s="1"/>
  <c r="J306" i="1" s="1"/>
  <c r="J305" i="1" s="1"/>
  <c r="J176" i="1"/>
  <c r="J175" i="1" s="1"/>
  <c r="J174" i="1" s="1"/>
  <c r="J173" i="1" s="1"/>
  <c r="J172" i="1" s="1"/>
  <c r="J171" i="1" s="1"/>
  <c r="J80" i="1"/>
  <c r="J50" i="1"/>
  <c r="J49" i="1" s="1"/>
  <c r="J39" i="1"/>
  <c r="J31" i="1"/>
  <c r="J30" i="1" s="1"/>
  <c r="J25" i="1"/>
  <c r="J538" i="1" l="1"/>
  <c r="J537" i="1" s="1"/>
  <c r="J523" i="1" s="1"/>
  <c r="J29" i="1"/>
  <c r="J28" i="1" s="1"/>
  <c r="J34" i="1"/>
  <c r="J33" i="1" s="1"/>
  <c r="J369" i="1"/>
  <c r="J368" i="1" s="1"/>
  <c r="J361" i="1"/>
  <c r="J360" i="1" s="1"/>
  <c r="J24" i="1"/>
  <c r="J23" i="1" s="1"/>
  <c r="J18" i="1" s="1"/>
  <c r="J12" i="1" s="1"/>
  <c r="J48" i="1"/>
  <c r="J47" i="1" s="1"/>
  <c r="J125" i="1"/>
  <c r="J113" i="1" s="1"/>
  <c r="J290" i="1"/>
  <c r="J565" i="1"/>
  <c r="J564" i="1" s="1"/>
  <c r="J350" i="1"/>
  <c r="J344" i="1" s="1"/>
  <c r="J385" i="1"/>
  <c r="J384" i="1" s="1"/>
  <c r="J569" i="1"/>
  <c r="J568" i="1" s="1"/>
  <c r="J581" i="1"/>
  <c r="J587" i="1"/>
  <c r="J509" i="1"/>
  <c r="J556" i="1"/>
  <c r="J555" i="1" s="1"/>
  <c r="J554" i="1" s="1"/>
  <c r="H430" i="2"/>
  <c r="J397" i="1"/>
  <c r="J392" i="1" s="1"/>
  <c r="J391" i="1" s="1"/>
  <c r="J390" i="1" s="1"/>
  <c r="J336" i="1"/>
  <c r="J335" i="1" s="1"/>
  <c r="J334" i="1" s="1"/>
  <c r="I176" i="1"/>
  <c r="I175" i="1" s="1"/>
  <c r="I174" i="1" s="1"/>
  <c r="I50" i="1"/>
  <c r="I49" i="1" s="1"/>
  <c r="I39" i="1"/>
  <c r="I31" i="1"/>
  <c r="I30" i="1" s="1"/>
  <c r="I25" i="1"/>
  <c r="I24" i="1" s="1"/>
  <c r="I23" i="1" s="1"/>
  <c r="I18" i="1" s="1"/>
  <c r="I12" i="1" s="1"/>
  <c r="J27" i="1" l="1"/>
  <c r="J11" i="1" s="1"/>
  <c r="I34" i="1"/>
  <c r="I33" i="1" s="1"/>
  <c r="I29" i="1"/>
  <c r="I28" i="1" s="1"/>
  <c r="J359" i="1"/>
  <c r="J343" i="1" s="1"/>
  <c r="J289" i="1"/>
  <c r="J508" i="1"/>
  <c r="J507" i="1" s="1"/>
  <c r="J423" i="1" s="1"/>
  <c r="J580" i="1"/>
  <c r="I48" i="1"/>
  <c r="I47" i="1" s="1"/>
  <c r="I173" i="1"/>
  <c r="I172" i="1" s="1"/>
  <c r="I171" i="1" s="1"/>
  <c r="I527" i="1"/>
  <c r="I526" i="1" s="1"/>
  <c r="I525" i="1" s="1"/>
  <c r="I524" i="1" s="1"/>
  <c r="I511" i="1"/>
  <c r="I510" i="1" s="1"/>
  <c r="I545" i="1"/>
  <c r="I543" i="1"/>
  <c r="I542" i="1" s="1"/>
  <c r="I539" i="1"/>
  <c r="I558" i="1"/>
  <c r="I557" i="1" s="1"/>
  <c r="I576" i="1"/>
  <c r="I575" i="1" s="1"/>
  <c r="I572" i="1"/>
  <c r="I569" i="1" s="1"/>
  <c r="I566" i="1"/>
  <c r="I583" i="1"/>
  <c r="I582" i="1" s="1"/>
  <c r="I589" i="1"/>
  <c r="I588" i="1" s="1"/>
  <c r="I313" i="1"/>
  <c r="I312" i="1" s="1"/>
  <c r="I308" i="1"/>
  <c r="I307" i="1" s="1"/>
  <c r="I306" i="1" s="1"/>
  <c r="I305" i="1" s="1"/>
  <c r="I406" i="1"/>
  <c r="I405" i="1" s="1"/>
  <c r="I409" i="1"/>
  <c r="I408" i="1" s="1"/>
  <c r="I418" i="1"/>
  <c r="I417" i="1" s="1"/>
  <c r="I399" i="1"/>
  <c r="I398" i="1" s="1"/>
  <c r="I395" i="1"/>
  <c r="I394" i="1" s="1"/>
  <c r="I393" i="1" s="1"/>
  <c r="I387" i="1"/>
  <c r="I386" i="1" s="1"/>
  <c r="I376" i="1"/>
  <c r="I373" i="1" s="1"/>
  <c r="I311" i="1" l="1"/>
  <c r="I310" i="1" s="1"/>
  <c r="I290" i="1" s="1"/>
  <c r="I538" i="1"/>
  <c r="I537" i="1" s="1"/>
  <c r="I523" i="1" s="1"/>
  <c r="I369" i="1"/>
  <c r="I368" i="1" s="1"/>
  <c r="I27" i="1"/>
  <c r="I11" i="1" s="1"/>
  <c r="J575" i="1"/>
  <c r="J574" i="1" s="1"/>
  <c r="J563" i="1" s="1"/>
  <c r="J562" i="1" s="1"/>
  <c r="J561" i="1" s="1"/>
  <c r="I565" i="1"/>
  <c r="I564" i="1" s="1"/>
  <c r="I385" i="1"/>
  <c r="I384" i="1" s="1"/>
  <c r="I568" i="1"/>
  <c r="I509" i="1"/>
  <c r="I587" i="1"/>
  <c r="I581" i="1"/>
  <c r="I397" i="1"/>
  <c r="G11" i="2"/>
  <c r="G430" i="2" s="1"/>
  <c r="I366" i="1"/>
  <c r="I365" i="1" s="1"/>
  <c r="I362" i="1"/>
  <c r="I357" i="1"/>
  <c r="I356" i="1" s="1"/>
  <c r="I355" i="1" s="1"/>
  <c r="I353" i="1"/>
  <c r="I352" i="1" s="1"/>
  <c r="I351" i="1" s="1"/>
  <c r="I348" i="1"/>
  <c r="I347" i="1" s="1"/>
  <c r="I346" i="1" s="1"/>
  <c r="I345" i="1" s="1"/>
  <c r="I338" i="1"/>
  <c r="I337" i="1" s="1"/>
  <c r="I341" i="1"/>
  <c r="I340" i="1" s="1"/>
  <c r="I361" i="1" l="1"/>
  <c r="I360" i="1" s="1"/>
  <c r="I359" i="1" s="1"/>
  <c r="I580" i="1"/>
  <c r="J560" i="1"/>
  <c r="J592" i="1" s="1"/>
  <c r="I392" i="1"/>
  <c r="I391" i="1" s="1"/>
  <c r="I390" i="1" s="1"/>
  <c r="I350" i="1"/>
  <c r="I344" i="1" s="1"/>
  <c r="I556" i="1"/>
  <c r="I555" i="1" s="1"/>
  <c r="I554" i="1" s="1"/>
  <c r="I508" i="1"/>
  <c r="I507" i="1" s="1"/>
  <c r="I574" i="1"/>
  <c r="I563" i="1" s="1"/>
  <c r="I562" i="1" s="1"/>
  <c r="I336" i="1"/>
  <c r="I335" i="1" s="1"/>
  <c r="I334" i="1" l="1"/>
  <c r="I289" i="1" s="1"/>
  <c r="I423" i="1"/>
  <c r="I343" i="1"/>
  <c r="I561" i="1"/>
  <c r="I560" i="1" l="1"/>
  <c r="I592" i="1" s="1"/>
</calcChain>
</file>

<file path=xl/sharedStrings.xml><?xml version="1.0" encoding="utf-8"?>
<sst xmlns="http://schemas.openxmlformats.org/spreadsheetml/2006/main" count="2010" uniqueCount="248">
  <si>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</si>
  <si>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</si>
  <si>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</si>
  <si>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</si>
  <si>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</si>
  <si>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</si>
  <si>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</si>
  <si>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</si>
  <si>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</si>
  <si>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</si>
  <si>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</si>
  <si>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</si>
  <si>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</si>
  <si>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</si>
  <si>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</si>
  <si>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</si>
  <si>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</si>
  <si>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</si>
  <si>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</si>
  <si>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</si>
  <si>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</si>
  <si>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</si>
  <si>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</si>
  <si>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</si>
  <si>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</si>
  <si>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</si>
  <si>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</si>
  <si>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</si>
  <si>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</si>
  <si>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</si>
  <si>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</si>
  <si>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</si>
  <si>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</si>
  <si>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</si>
  <si>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</si>
  <si>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</si>
  <si>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</si>
  <si>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</si>
  <si>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</si>
  <si>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</si>
  <si>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</si>
  <si>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</si>
  <si>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</si>
  <si>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</si>
  <si>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</si>
  <si>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</si>
  <si>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</si>
  <si>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</si>
  <si>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</si>
  <si>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</si>
  <si>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</si>
  <si>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</si>
  <si>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</si>
  <si>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</si>
  <si>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</si>
  <si>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</si>
  <si>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</si>
  <si>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</si>
  <si>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</si>
  <si>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</si>
  <si>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</si>
  <si>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</si>
  <si>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</si>
  <si>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</si>
  <si>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</si>
  <si>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</si>
  <si>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</si>
  <si>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</si>
  <si>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</si>
  <si>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</si>
  <si>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</si>
  <si>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</si>
  <si>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</si>
  <si>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</si>
  <si>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</si>
  <si>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</si>
  <si>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</si>
  <si>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</si>
  <si>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</si>
  <si>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</si>
  <si>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</si>
  <si>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</si>
  <si>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</si>
  <si>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</si>
  <si>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</si>
  <si>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</si>
  <si>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</si>
  <si>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</si>
  <si>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</si>
  <si>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</si>
  <si>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</si>
  <si>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</si>
  <si>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</si>
  <si>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</si>
  <si>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</si>
  <si>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</si>
  <si>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</si>
  <si>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</si>
  <si>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</si>
  <si>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</si>
  <si>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</si>
  <si>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</si>
  <si>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</si>
  <si>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</si>
  <si>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</si>
  <si>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</si>
  <si>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</si>
  <si>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</si>
  <si>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</si>
  <si>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</si>
  <si>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</si>
  <si>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</si>
  <si>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</si>
  <si>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</si>
  <si>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</si>
  <si>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</si>
  <si>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</si>
  <si>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</si>
  <si>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</si>
  <si>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</si>
  <si>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</si>
  <si>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</si>
  <si>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</si>
  <si>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</si>
  <si>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</si>
  <si>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</si>
  <si>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</si>
  <si>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</si>
  <si>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</si>
  <si>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</si>
  <si>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</si>
  <si>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</si>
  <si>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</si>
  <si>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</si>
  <si>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</si>
  <si>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</si>
  <si>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</si>
  <si>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</si>
  <si>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</si>
  <si>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</si>
  <si>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</si>
  <si>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</si>
  <si>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</si>
  <si>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</si>
  <si>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</si>
  <si>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</si>
  <si>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</si>
  <si>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Реализация образовательных программ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</si>
  <si>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</si>
  <si>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</si>
  <si>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</si>
  <si>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</si>
  <si>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</si>
  <si>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</si>
  <si>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</si>
  <si>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</si>
  <si>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</si>
  <si>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</si>
  <si>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</si>
  <si>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</si>
  <si>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</si>
  <si>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</si>
  <si>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</si>
  <si>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</si>
  <si>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</si>
  <si>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</si>
  <si>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</si>
  <si>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</si>
  <si>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</si>
  <si>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</si>
  <si>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</si>
  <si>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Предоставление гражданам субсидий на оплату жилого помещения и коммунальных услуг (в части субвенций местным бюджетам)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</si>
  <si>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</si>
  <si>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</si>
  <si>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</si>
  <si>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</si>
  <si>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</si>
  <si>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Прочие межбюджетные трансферты общего характера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</si>
  <si>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</si>
  <si>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</si>
  <si>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</si>
  <si>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</si>
  <si>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</si>
  <si>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</si>
  <si>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</si>
  <si>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</si>
  <si>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</si>
  <si>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</si>
  <si>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</si>
  <si>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</si>
  <si>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</si>
  <si>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</si>
  <si>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</si>
  <si>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</si>
  <si>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 xml:space="preserve">Бюджетные инвестиции   </t>
  </si>
  <si>
    <t>Субсидии на прочие мероприятия в сфере малого и среднего предпринимательства</t>
  </si>
  <si>
    <t>Бюджетные инвестиции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</si>
  <si>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</si>
  <si>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</si>
  <si>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>S8360</t>
  </si>
  <si>
    <t>Общественно значимые культурные мероприятия в рамках проекта "ЛЮБО- ДОРОГО" (районный бюджет)</t>
  </si>
  <si>
    <t xml:space="preserve">Стипендии </t>
  </si>
  <si>
    <t>Стипендии</t>
  </si>
  <si>
    <t>Осуществление государственных полномочий по выплате вознаграждений профессиональным опекунам</t>
  </si>
  <si>
    <t>Водное хозяйство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</si>
  <si>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</si>
  <si>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Молодежная политика</t>
  </si>
  <si>
    <t xml:space="preserve">Молодежная политика </t>
  </si>
  <si>
    <t>Капитальные вложения в объекты  государственной (муниципальной) собственности</t>
  </si>
  <si>
    <t>Капитальные вложения в объекты государственной (муниципальной) собственности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</si>
  <si>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безопасности, противодействие терроризму и экстремизму  на территории муниципального образования «Приморский муниципальный район»  на 2014 – 2020 годы»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</si>
  <si>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плановый период 2018-2019 годов </t>
  </si>
  <si>
    <t>Компенсация 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</si>
  <si>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</si>
  <si>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</si>
  <si>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Софинансирование капитальных вложениий в объекты муниципальной собственности</t>
  </si>
  <si>
    <t xml:space="preserve">Условно утверждаемые расходы </t>
  </si>
  <si>
    <t xml:space="preserve"> Муниципальная программа муниципального образования «Приморский муниципальный район» "Профилактика преступлений и правонарушений на территории муниципального образования "Приморский муниципальный район на 2017-2020 годы»</t>
  </si>
  <si>
    <t>Мероприятия  в сфере молодежной политики</t>
  </si>
  <si>
    <t>Мероприятия по профилактике экстремистских проявлений и  межнациональныхконфликтов</t>
  </si>
  <si>
    <t>Мероприятия в сфере охраны семьи и детства</t>
  </si>
  <si>
    <t>Мероприятия по профилактике экстремистских проявлений и  межнациональных конфликтов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</si>
  <si>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</si>
  <si>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</si>
  <si>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Соловецкое»</t>
  </si>
  <si>
    <t xml:space="preserve">Мероприятия по внесению изменений в генеральный план поселка Соловецкий 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</si>
  <si>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2020 годы"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</si>
  <si>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</si>
  <si>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Расходы на обеспечение деятельности центра по туризму за счет субсидии на финансовое обеспечение выполнения муниципального задания на оказание муниципальных услуг (выполнение работ)</t>
  </si>
  <si>
    <t>01</t>
  </si>
  <si>
    <t>02</t>
  </si>
  <si>
    <t>03</t>
  </si>
  <si>
    <t>Поддержка отрасли культуры (районный бюджет)</t>
  </si>
  <si>
    <t>L5190</t>
  </si>
  <si>
    <t>Дополнительное образование детей</t>
  </si>
  <si>
    <t xml:space="preserve">Ведомственная структура расходов районного
бюджета на плановый период 2018 - 2019 годов </t>
  </si>
  <si>
    <t>тыс. рублей</t>
  </si>
  <si>
    <t>2018 год</t>
  </si>
  <si>
    <t>2019 год</t>
  </si>
  <si>
    <t>ПРИЛОЖЕНИЕ № 8</t>
  </si>
  <si>
    <t>ПРИЛОЖЕНИЕ № 7</t>
  </si>
  <si>
    <t xml:space="preserve">
Другие вопросы в области физической культуры и спорта
</t>
  </si>
  <si>
    <t>Расходы на организацию и проведение физкультурных и спортивных мероприятий в рамках Всероссийского физкультурно-спортивного комплекса «Готов к труду и обороне» (ГТО)</t>
  </si>
  <si>
    <t>Управление культуры  администрации муниципального образования "Приморский муниципальный район"</t>
  </si>
  <si>
    <t>Обеспечение софинансирования отдельных мероприятий государственных, муниципальных и иных программ, в том числе на восстановление остатков и возврат в вышестоящий бюджет целевых средств в рамках проверок контрольно-надзорных органов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</si>
  <si>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годы»муниципальный район»  на 2014 – 2020 годы»</t>
  </si>
  <si>
    <t>Специальные расходы</t>
  </si>
  <si>
    <t>к решению Собрания депутатов МО "Приморский муниципальный район" от 23 декабря 2016 г. № 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</si>
</sst>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lt;=999]000;[&lt;=9999]000\-00;000\-0000"/>
    <numFmt numFmtId="165" formatCode="0000"/>
    <numFmt numFmtId="166" formatCode="0#"/>
    <numFmt numFmtId="167" formatCode="#,##0.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67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168" fontId="0" fillId="0" borderId="0" xfId="0" applyNumberFormat="1" applyFill="1"/>
    <xf numFmtId="167" fontId="6" fillId="2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7" fontId="0" fillId="2" borderId="0" xfId="0" applyNumberFormat="1" applyFill="1"/>
    <xf numFmtId="168" fontId="0" fillId="2" borderId="0" xfId="0" applyNumberFormat="1" applyFill="1"/>
    <xf numFmtId="0" fontId="5" fillId="2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3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Border="1"/>
    <xf numFmtId="168" fontId="0" fillId="0" borderId="0" xfId="0" applyNumberForma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CC"/>
      <color rgb="FF00FF99"/>
      <color rgb="FFCC99FF"/>
      <color rgb="FF33CCFF"/>
      <color rgb="FF66FF99"/>
      <color rgb="FFFF7C80"/>
      <color rgb="FF66FFCC"/>
      <color rgb="FF99FF66"/>
      <color rgb="FFFFCC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607"/>
  <sheetViews>
    <sheetView view="pageBreakPreview" zoomScale="120" zoomScaleNormal="100" zoomScaleSheetLayoutView="120" workbookViewId="0">
      <selection activeCell="A5" sqref="A5:J5"/>
    </sheetView>
  </sheetViews>
  <sheetFormatPr defaultColWidth="9.140625" defaultRowHeight="15" x14ac:dyDescent="0.25"/>
  <cols>
    <col min="1" max="1" width="34.28515625" style="5" customWidth="1"/>
    <col min="2" max="2" width="5.7109375" style="5" customWidth="1"/>
    <col min="3" max="3" width="6.7109375" style="5" customWidth="1"/>
    <col min="4" max="4" width="4.140625" style="5" customWidth="1"/>
    <col min="5" max="5" width="4.5703125" style="5" customWidth="1"/>
    <col min="6" max="6" width="4.85546875" style="5" customWidth="1"/>
    <col min="7" max="7" width="6.140625" style="5" customWidth="1"/>
    <col min="8" max="8" width="7" style="5" customWidth="1"/>
    <col min="9" max="9" width="9.5703125" style="5" customWidth="1"/>
    <col min="10" max="10" width="10.28515625" style="5" customWidth="1"/>
    <col min="11" max="11" width="9.140625" style="5"/>
    <col min="12" max="12" width="11.140625" style="5" customWidth="1"/>
    <col min="13" max="16384" width="9.140625" style="5"/>
  </cols>
  <sheetData>
    <row r="1" spans="1:12" s="9" customFormat="1" x14ac:dyDescent="0.25">
      <c r="A1" s="14"/>
      <c r="B1" s="15"/>
      <c r="C1" s="15"/>
      <c r="D1" s="7"/>
      <c r="E1" s="7"/>
      <c r="F1" s="7"/>
      <c r="G1" s="73" t="s">
        <v>240</v>
      </c>
      <c r="H1" s="73"/>
      <c r="I1" s="73"/>
      <c r="J1" s="73"/>
    </row>
    <row r="2" spans="1:12" s="9" customFormat="1" ht="45" customHeight="1" x14ac:dyDescent="0.25">
      <c r="A2" s="14"/>
      <c r="B2" s="15"/>
      <c r="C2" s="15"/>
      <c r="D2" s="7"/>
      <c r="E2" s="7"/>
      <c r="F2" s="7"/>
      <c r="G2" s="74" t="s">
        <v>247</v>
      </c>
      <c r="H2" s="74"/>
      <c r="I2" s="74"/>
      <c r="J2" s="74"/>
    </row>
    <row r="3" spans="1:12" s="9" customFormat="1" x14ac:dyDescent="0.25">
      <c r="A3" s="14"/>
      <c r="B3" s="15"/>
      <c r="C3" s="15"/>
      <c r="D3" s="7"/>
      <c r="E3" s="7"/>
      <c r="F3" s="7"/>
      <c r="G3" s="21"/>
      <c r="H3" s="36"/>
      <c r="I3" s="35"/>
    </row>
    <row r="4" spans="1:12" s="9" customFormat="1" ht="13.5" customHeight="1" x14ac:dyDescent="0.25">
      <c r="A4" s="14"/>
      <c r="B4" s="15"/>
      <c r="C4" s="15"/>
      <c r="D4" s="7"/>
      <c r="E4" s="7"/>
      <c r="F4" s="7"/>
      <c r="G4" s="13"/>
      <c r="H4" s="37"/>
    </row>
    <row r="5" spans="1:12" s="9" customFormat="1" ht="39" customHeight="1" x14ac:dyDescent="0.25">
      <c r="A5" s="75" t="s">
        <v>235</v>
      </c>
      <c r="B5" s="75"/>
      <c r="C5" s="75"/>
      <c r="D5" s="75"/>
      <c r="E5" s="75"/>
      <c r="F5" s="75"/>
      <c r="G5" s="75"/>
      <c r="H5" s="75"/>
      <c r="I5" s="75"/>
      <c r="J5" s="75"/>
    </row>
    <row r="6" spans="1:12" s="9" customFormat="1" ht="10.5" customHeight="1" x14ac:dyDescent="0.25">
      <c r="A6" s="6"/>
      <c r="B6" s="7"/>
      <c r="C6" s="7"/>
      <c r="D6" s="7"/>
      <c r="E6" s="7"/>
      <c r="F6" s="7"/>
      <c r="G6" s="7"/>
      <c r="H6" s="7"/>
    </row>
    <row r="7" spans="1:12" s="9" customFormat="1" ht="14.45" customHeight="1" x14ac:dyDescent="0.25">
      <c r="A7" s="10"/>
      <c r="B7" s="8"/>
      <c r="C7" s="8"/>
      <c r="D7" s="8"/>
      <c r="E7" s="8"/>
      <c r="F7" s="8"/>
      <c r="G7" s="8"/>
      <c r="H7" s="8"/>
      <c r="I7" s="19"/>
      <c r="J7" s="19" t="s">
        <v>236</v>
      </c>
    </row>
    <row r="8" spans="1:12" s="54" customFormat="1" ht="26.25" customHeight="1" x14ac:dyDescent="0.25">
      <c r="A8" s="79" t="s">
        <v>0</v>
      </c>
      <c r="B8" s="80" t="s">
        <v>1</v>
      </c>
      <c r="C8" s="79" t="s">
        <v>2</v>
      </c>
      <c r="D8" s="79" t="s">
        <v>3</v>
      </c>
      <c r="E8" s="79"/>
      <c r="F8" s="79"/>
      <c r="G8" s="79"/>
      <c r="H8" s="79" t="s">
        <v>4</v>
      </c>
      <c r="I8" s="76" t="s">
        <v>5</v>
      </c>
      <c r="J8" s="77"/>
    </row>
    <row r="9" spans="1:12" s="54" customFormat="1" ht="26.25" customHeight="1" x14ac:dyDescent="0.25">
      <c r="A9" s="79"/>
      <c r="B9" s="80"/>
      <c r="C9" s="79"/>
      <c r="D9" s="79"/>
      <c r="E9" s="79"/>
      <c r="F9" s="79"/>
      <c r="G9" s="79"/>
      <c r="H9" s="79"/>
      <c r="I9" s="53" t="s">
        <v>237</v>
      </c>
      <c r="J9" s="53" t="s">
        <v>238</v>
      </c>
    </row>
    <row r="10" spans="1:12" s="9" customFormat="1" x14ac:dyDescent="0.25">
      <c r="A10" s="4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4">
        <v>9</v>
      </c>
      <c r="J10" s="24">
        <v>10</v>
      </c>
    </row>
    <row r="11" spans="1:12" s="9" customFormat="1" ht="60" x14ac:dyDescent="0.25">
      <c r="A11" s="51" t="s">
        <v>6</v>
      </c>
      <c r="B11" s="52">
        <v>24</v>
      </c>
      <c r="C11" s="25"/>
      <c r="D11" s="25"/>
      <c r="E11" s="25"/>
      <c r="F11" s="26"/>
      <c r="G11" s="25"/>
      <c r="H11" s="25"/>
      <c r="I11" s="44">
        <f>I12+I27+I62+I80+I89+I104</f>
        <v>139298.20000000001</v>
      </c>
      <c r="J11" s="44">
        <f>J12+J27+J62+J80+J89+J104</f>
        <v>133374.90000000002</v>
      </c>
      <c r="L11" s="40"/>
    </row>
    <row r="12" spans="1:12" s="9" customFormat="1" x14ac:dyDescent="0.25">
      <c r="A12" s="45" t="s">
        <v>7</v>
      </c>
      <c r="B12" s="48">
        <v>24</v>
      </c>
      <c r="C12" s="49">
        <v>100</v>
      </c>
      <c r="D12" s="25"/>
      <c r="E12" s="25"/>
      <c r="F12" s="26"/>
      <c r="G12" s="25"/>
      <c r="H12" s="25"/>
      <c r="I12" s="39">
        <f>I13+I18</f>
        <v>5950.8</v>
      </c>
      <c r="J12" s="39">
        <f>J13+J18</f>
        <v>5950.8</v>
      </c>
      <c r="L12" s="40"/>
    </row>
    <row r="13" spans="1:12" s="9" customFormat="1" ht="60" x14ac:dyDescent="0.25">
      <c r="A13" s="45" t="s">
        <v>8</v>
      </c>
      <c r="B13" s="48">
        <v>24</v>
      </c>
      <c r="C13" s="49">
        <v>104</v>
      </c>
      <c r="D13" s="49"/>
      <c r="E13" s="25"/>
      <c r="F13" s="26"/>
      <c r="G13" s="25"/>
      <c r="H13" s="25"/>
      <c r="I13" s="39">
        <f t="shared" ref="I13:J16" si="0">I14</f>
        <v>5</v>
      </c>
      <c r="J13" s="39">
        <f t="shared" si="0"/>
        <v>5</v>
      </c>
      <c r="L13" s="40"/>
    </row>
    <row r="14" spans="1:12" s="9" customFormat="1" ht="84" customHeight="1" x14ac:dyDescent="0.25">
      <c r="A14" s="45" t="s">
        <v>9</v>
      </c>
      <c r="B14" s="48">
        <v>24</v>
      </c>
      <c r="C14" s="49">
        <v>104</v>
      </c>
      <c r="D14" s="50">
        <v>2</v>
      </c>
      <c r="E14" s="50">
        <v>0</v>
      </c>
      <c r="F14" s="26" t="s">
        <v>145</v>
      </c>
      <c r="G14" s="25">
        <v>0</v>
      </c>
      <c r="H14" s="25"/>
      <c r="I14" s="39">
        <f t="shared" si="0"/>
        <v>5</v>
      </c>
      <c r="J14" s="39">
        <f t="shared" si="0"/>
        <v>5</v>
      </c>
    </row>
    <row r="15" spans="1:12" s="9" customFormat="1" ht="72" x14ac:dyDescent="0.25">
      <c r="A15" s="45" t="s">
        <v>10</v>
      </c>
      <c r="B15" s="48">
        <v>24</v>
      </c>
      <c r="C15" s="49">
        <v>104</v>
      </c>
      <c r="D15" s="50">
        <v>2</v>
      </c>
      <c r="E15" s="25">
        <v>0</v>
      </c>
      <c r="F15" s="26" t="s">
        <v>145</v>
      </c>
      <c r="G15" s="25">
        <v>78690</v>
      </c>
      <c r="H15" s="25"/>
      <c r="I15" s="39">
        <f t="shared" si="0"/>
        <v>5</v>
      </c>
      <c r="J15" s="39">
        <f t="shared" si="0"/>
        <v>5</v>
      </c>
    </row>
    <row r="16" spans="1:12" s="9" customFormat="1" ht="36" x14ac:dyDescent="0.25">
      <c r="A16" s="45" t="s">
        <v>168</v>
      </c>
      <c r="B16" s="48">
        <v>24</v>
      </c>
      <c r="C16" s="49">
        <v>104</v>
      </c>
      <c r="D16" s="50">
        <v>2</v>
      </c>
      <c r="E16" s="25">
        <v>0</v>
      </c>
      <c r="F16" s="26" t="s">
        <v>145</v>
      </c>
      <c r="G16" s="25">
        <v>78690</v>
      </c>
      <c r="H16" s="25">
        <v>200</v>
      </c>
      <c r="I16" s="39">
        <f t="shared" si="0"/>
        <v>5</v>
      </c>
      <c r="J16" s="39">
        <f t="shared" si="0"/>
        <v>5</v>
      </c>
    </row>
    <row r="17" spans="1:10" s="9" customFormat="1" ht="36" x14ac:dyDescent="0.25">
      <c r="A17" s="45" t="s">
        <v>136</v>
      </c>
      <c r="B17" s="48">
        <v>24</v>
      </c>
      <c r="C17" s="49">
        <v>104</v>
      </c>
      <c r="D17" s="50">
        <v>2</v>
      </c>
      <c r="E17" s="25">
        <v>0</v>
      </c>
      <c r="F17" s="26" t="s">
        <v>145</v>
      </c>
      <c r="G17" s="50">
        <v>78690</v>
      </c>
      <c r="H17" s="25">
        <v>240</v>
      </c>
      <c r="I17" s="39">
        <v>5</v>
      </c>
      <c r="J17" s="39">
        <v>5</v>
      </c>
    </row>
    <row r="18" spans="1:10" s="9" customFormat="1" x14ac:dyDescent="0.25">
      <c r="A18" s="45" t="s">
        <v>11</v>
      </c>
      <c r="B18" s="48">
        <v>24</v>
      </c>
      <c r="C18" s="49">
        <v>113</v>
      </c>
      <c r="D18" s="50"/>
      <c r="E18" s="25"/>
      <c r="F18" s="26"/>
      <c r="G18" s="25"/>
      <c r="H18" s="25"/>
      <c r="I18" s="39">
        <f>I19+I23</f>
        <v>5945.8</v>
      </c>
      <c r="J18" s="39">
        <f>J19+J23</f>
        <v>5945.8</v>
      </c>
    </row>
    <row r="19" spans="1:10" s="9" customFormat="1" ht="84" customHeight="1" x14ac:dyDescent="0.25">
      <c r="A19" s="45" t="s">
        <v>12</v>
      </c>
      <c r="B19" s="48">
        <v>24</v>
      </c>
      <c r="C19" s="49">
        <v>113</v>
      </c>
      <c r="D19" s="50">
        <v>2</v>
      </c>
      <c r="E19" s="25">
        <v>0</v>
      </c>
      <c r="F19" s="26" t="s">
        <v>145</v>
      </c>
      <c r="G19" s="25">
        <v>0</v>
      </c>
      <c r="H19" s="25"/>
      <c r="I19" s="39">
        <f t="shared" ref="I19:J21" si="1">I20</f>
        <v>5786</v>
      </c>
      <c r="J19" s="39">
        <f t="shared" si="1"/>
        <v>5786</v>
      </c>
    </row>
    <row r="20" spans="1:10" s="9" customFormat="1" x14ac:dyDescent="0.25">
      <c r="A20" s="45" t="s">
        <v>13</v>
      </c>
      <c r="B20" s="48">
        <v>24</v>
      </c>
      <c r="C20" s="49">
        <v>113</v>
      </c>
      <c r="D20" s="50">
        <v>2</v>
      </c>
      <c r="E20" s="25">
        <v>0</v>
      </c>
      <c r="F20" s="26" t="s">
        <v>145</v>
      </c>
      <c r="G20" s="25">
        <v>81600</v>
      </c>
      <c r="H20" s="25"/>
      <c r="I20" s="39">
        <f t="shared" si="1"/>
        <v>5786</v>
      </c>
      <c r="J20" s="39">
        <f t="shared" si="1"/>
        <v>5786</v>
      </c>
    </row>
    <row r="21" spans="1:10" s="9" customFormat="1" ht="36" x14ac:dyDescent="0.25">
      <c r="A21" s="45" t="s">
        <v>168</v>
      </c>
      <c r="B21" s="48">
        <v>24</v>
      </c>
      <c r="C21" s="49">
        <v>113</v>
      </c>
      <c r="D21" s="50">
        <v>2</v>
      </c>
      <c r="E21" s="25">
        <v>0</v>
      </c>
      <c r="F21" s="26" t="s">
        <v>145</v>
      </c>
      <c r="G21" s="25">
        <v>81600</v>
      </c>
      <c r="H21" s="25">
        <v>200</v>
      </c>
      <c r="I21" s="39">
        <f t="shared" si="1"/>
        <v>5786</v>
      </c>
      <c r="J21" s="39">
        <f t="shared" si="1"/>
        <v>5786</v>
      </c>
    </row>
    <row r="22" spans="1:10" s="9" customFormat="1" ht="36" x14ac:dyDescent="0.25">
      <c r="A22" s="45" t="s">
        <v>136</v>
      </c>
      <c r="B22" s="48">
        <v>24</v>
      </c>
      <c r="C22" s="49">
        <v>113</v>
      </c>
      <c r="D22" s="50">
        <v>2</v>
      </c>
      <c r="E22" s="25">
        <v>0</v>
      </c>
      <c r="F22" s="26" t="s">
        <v>145</v>
      </c>
      <c r="G22" s="25">
        <v>81600</v>
      </c>
      <c r="H22" s="25">
        <v>240</v>
      </c>
      <c r="I22" s="39">
        <v>5786</v>
      </c>
      <c r="J22" s="39">
        <v>5786</v>
      </c>
    </row>
    <row r="23" spans="1:10" s="9" customFormat="1" ht="84" x14ac:dyDescent="0.25">
      <c r="A23" s="45" t="s">
        <v>14</v>
      </c>
      <c r="B23" s="48">
        <v>24</v>
      </c>
      <c r="C23" s="49">
        <v>113</v>
      </c>
      <c r="D23" s="50">
        <v>7</v>
      </c>
      <c r="E23" s="25">
        <v>0</v>
      </c>
      <c r="F23" s="26" t="s">
        <v>145</v>
      </c>
      <c r="G23" s="25">
        <v>0</v>
      </c>
      <c r="H23" s="25"/>
      <c r="I23" s="39">
        <f t="shared" ref="I23:J25" si="2">I24</f>
        <v>159.80000000000001</v>
      </c>
      <c r="J23" s="39">
        <f t="shared" si="2"/>
        <v>159.80000000000001</v>
      </c>
    </row>
    <row r="24" spans="1:10" s="9" customFormat="1" ht="36" x14ac:dyDescent="0.25">
      <c r="A24" s="45" t="s">
        <v>15</v>
      </c>
      <c r="B24" s="48">
        <v>24</v>
      </c>
      <c r="C24" s="49">
        <v>113</v>
      </c>
      <c r="D24" s="50">
        <v>7</v>
      </c>
      <c r="E24" s="25">
        <v>0</v>
      </c>
      <c r="F24" s="26" t="s">
        <v>145</v>
      </c>
      <c r="G24" s="47">
        <v>80660</v>
      </c>
      <c r="H24" s="47"/>
      <c r="I24" s="39">
        <f t="shared" si="2"/>
        <v>159.80000000000001</v>
      </c>
      <c r="J24" s="39">
        <f t="shared" si="2"/>
        <v>159.80000000000001</v>
      </c>
    </row>
    <row r="25" spans="1:10" s="9" customFormat="1" ht="36" x14ac:dyDescent="0.25">
      <c r="A25" s="45" t="s">
        <v>168</v>
      </c>
      <c r="B25" s="48">
        <v>24</v>
      </c>
      <c r="C25" s="49">
        <v>113</v>
      </c>
      <c r="D25" s="50">
        <v>7</v>
      </c>
      <c r="E25" s="25">
        <v>0</v>
      </c>
      <c r="F25" s="26" t="s">
        <v>145</v>
      </c>
      <c r="G25" s="47">
        <v>80660</v>
      </c>
      <c r="H25" s="47">
        <v>200</v>
      </c>
      <c r="I25" s="39">
        <f t="shared" si="2"/>
        <v>159.80000000000001</v>
      </c>
      <c r="J25" s="39">
        <f t="shared" si="2"/>
        <v>159.80000000000001</v>
      </c>
    </row>
    <row r="26" spans="1:10" s="9" customFormat="1" ht="36" x14ac:dyDescent="0.25">
      <c r="A26" s="45" t="s">
        <v>136</v>
      </c>
      <c r="B26" s="48">
        <v>24</v>
      </c>
      <c r="C26" s="49">
        <v>113</v>
      </c>
      <c r="D26" s="50">
        <v>7</v>
      </c>
      <c r="E26" s="25">
        <v>0</v>
      </c>
      <c r="F26" s="26" t="s">
        <v>145</v>
      </c>
      <c r="G26" s="47">
        <v>80660</v>
      </c>
      <c r="H26" s="47">
        <v>240</v>
      </c>
      <c r="I26" s="39">
        <v>159.80000000000001</v>
      </c>
      <c r="J26" s="39">
        <v>159.80000000000001</v>
      </c>
    </row>
    <row r="27" spans="1:10" s="9" customFormat="1" x14ac:dyDescent="0.25">
      <c r="A27" s="45" t="s">
        <v>16</v>
      </c>
      <c r="B27" s="48">
        <v>24</v>
      </c>
      <c r="C27" s="49">
        <v>400</v>
      </c>
      <c r="D27" s="50"/>
      <c r="E27" s="25"/>
      <c r="F27" s="26"/>
      <c r="G27" s="47"/>
      <c r="H27" s="47"/>
      <c r="I27" s="39">
        <f>I28+I33+I47</f>
        <v>25964.100000000002</v>
      </c>
      <c r="J27" s="39">
        <f>J28+J33+J47</f>
        <v>26859.600000000002</v>
      </c>
    </row>
    <row r="28" spans="1:10" s="9" customFormat="1" x14ac:dyDescent="0.25">
      <c r="A28" s="45" t="s">
        <v>204</v>
      </c>
      <c r="B28" s="48">
        <v>24</v>
      </c>
      <c r="C28" s="49">
        <v>406</v>
      </c>
      <c r="D28" s="50"/>
      <c r="E28" s="25"/>
      <c r="F28" s="26"/>
      <c r="G28" s="47"/>
      <c r="H28" s="47"/>
      <c r="I28" s="39">
        <f t="shared" ref="I28:J31" si="3">I29</f>
        <v>2864</v>
      </c>
      <c r="J28" s="39">
        <f t="shared" si="3"/>
        <v>2424</v>
      </c>
    </row>
    <row r="29" spans="1:10" s="9" customFormat="1" ht="60" x14ac:dyDescent="0.25">
      <c r="A29" s="45" t="s">
        <v>17</v>
      </c>
      <c r="B29" s="48">
        <v>24</v>
      </c>
      <c r="C29" s="49">
        <v>406</v>
      </c>
      <c r="D29" s="50">
        <v>3</v>
      </c>
      <c r="E29" s="25">
        <v>0</v>
      </c>
      <c r="F29" s="26" t="s">
        <v>145</v>
      </c>
      <c r="G29" s="47">
        <v>0</v>
      </c>
      <c r="H29" s="47"/>
      <c r="I29" s="39">
        <f t="shared" si="3"/>
        <v>2864</v>
      </c>
      <c r="J29" s="39">
        <f t="shared" si="3"/>
        <v>2424</v>
      </c>
    </row>
    <row r="30" spans="1:10" s="9" customFormat="1" ht="96" x14ac:dyDescent="0.25">
      <c r="A30" s="45" t="s">
        <v>224</v>
      </c>
      <c r="B30" s="48">
        <v>24</v>
      </c>
      <c r="C30" s="49">
        <v>406</v>
      </c>
      <c r="D30" s="50">
        <v>3</v>
      </c>
      <c r="E30" s="25">
        <v>0</v>
      </c>
      <c r="F30" s="26" t="s">
        <v>145</v>
      </c>
      <c r="G30" s="47">
        <v>88320</v>
      </c>
      <c r="H30" s="47"/>
      <c r="I30" s="39">
        <f t="shared" si="3"/>
        <v>2864</v>
      </c>
      <c r="J30" s="39">
        <f t="shared" si="3"/>
        <v>2424</v>
      </c>
    </row>
    <row r="31" spans="1:10" s="9" customFormat="1" x14ac:dyDescent="0.25">
      <c r="A31" s="45" t="s">
        <v>19</v>
      </c>
      <c r="B31" s="48">
        <v>24</v>
      </c>
      <c r="C31" s="49">
        <v>406</v>
      </c>
      <c r="D31" s="50">
        <v>3</v>
      </c>
      <c r="E31" s="25">
        <v>0</v>
      </c>
      <c r="F31" s="26" t="s">
        <v>145</v>
      </c>
      <c r="G31" s="47">
        <v>88320</v>
      </c>
      <c r="H31" s="47">
        <v>500</v>
      </c>
      <c r="I31" s="39">
        <f t="shared" si="3"/>
        <v>2864</v>
      </c>
      <c r="J31" s="39">
        <f t="shared" si="3"/>
        <v>2424</v>
      </c>
    </row>
    <row r="32" spans="1:10" s="9" customFormat="1" x14ac:dyDescent="0.25">
      <c r="A32" s="45" t="s">
        <v>39</v>
      </c>
      <c r="B32" s="48">
        <v>24</v>
      </c>
      <c r="C32" s="49">
        <v>406</v>
      </c>
      <c r="D32" s="50">
        <v>3</v>
      </c>
      <c r="E32" s="25">
        <v>0</v>
      </c>
      <c r="F32" s="26" t="s">
        <v>145</v>
      </c>
      <c r="G32" s="47">
        <v>88320</v>
      </c>
      <c r="H32" s="47">
        <v>540</v>
      </c>
      <c r="I32" s="39">
        <v>2864</v>
      </c>
      <c r="J32" s="39">
        <v>2424</v>
      </c>
    </row>
    <row r="33" spans="1:10" s="9" customFormat="1" x14ac:dyDescent="0.25">
      <c r="A33" s="45" t="s">
        <v>20</v>
      </c>
      <c r="B33" s="48">
        <v>24</v>
      </c>
      <c r="C33" s="49">
        <v>409</v>
      </c>
      <c r="D33" s="50"/>
      <c r="E33" s="25"/>
      <c r="F33" s="26"/>
      <c r="G33" s="47"/>
      <c r="H33" s="47"/>
      <c r="I33" s="39">
        <f>I34</f>
        <v>16499.900000000001</v>
      </c>
      <c r="J33" s="39">
        <f>J34</f>
        <v>17835.400000000001</v>
      </c>
    </row>
    <row r="34" spans="1:10" s="9" customFormat="1" ht="85.9" customHeight="1" x14ac:dyDescent="0.25">
      <c r="A34" s="45" t="s">
        <v>106</v>
      </c>
      <c r="B34" s="48">
        <v>24</v>
      </c>
      <c r="C34" s="49">
        <v>409</v>
      </c>
      <c r="D34" s="50">
        <v>2</v>
      </c>
      <c r="E34" s="25">
        <v>0</v>
      </c>
      <c r="F34" s="26" t="s">
        <v>145</v>
      </c>
      <c r="G34" s="25">
        <v>0</v>
      </c>
      <c r="H34" s="47"/>
      <c r="I34" s="39">
        <f>I38+I41+I44+I35</f>
        <v>16499.900000000001</v>
      </c>
      <c r="J34" s="39">
        <f>J38+J41+J44+J35</f>
        <v>17835.400000000001</v>
      </c>
    </row>
    <row r="35" spans="1:10" s="9" customFormat="1" ht="107.25" customHeight="1" x14ac:dyDescent="0.25">
      <c r="A35" s="46" t="s">
        <v>107</v>
      </c>
      <c r="B35" s="48">
        <v>24</v>
      </c>
      <c r="C35" s="49">
        <v>409</v>
      </c>
      <c r="D35" s="50">
        <v>2</v>
      </c>
      <c r="E35" s="25">
        <v>0</v>
      </c>
      <c r="F35" s="26" t="s">
        <v>145</v>
      </c>
      <c r="G35" s="47">
        <v>78120</v>
      </c>
      <c r="H35" s="47"/>
      <c r="I35" s="39">
        <f>I36</f>
        <v>1790.9</v>
      </c>
      <c r="J35" s="39">
        <f>J36</f>
        <v>1824.4</v>
      </c>
    </row>
    <row r="36" spans="1:10" s="9" customFormat="1" ht="34.5" customHeight="1" x14ac:dyDescent="0.25">
      <c r="A36" s="46" t="s">
        <v>168</v>
      </c>
      <c r="B36" s="48">
        <v>24</v>
      </c>
      <c r="C36" s="49">
        <v>409</v>
      </c>
      <c r="D36" s="50">
        <v>2</v>
      </c>
      <c r="E36" s="25">
        <v>0</v>
      </c>
      <c r="F36" s="26" t="s">
        <v>145</v>
      </c>
      <c r="G36" s="47">
        <v>78120</v>
      </c>
      <c r="H36" s="47">
        <v>200</v>
      </c>
      <c r="I36" s="39">
        <f>I37</f>
        <v>1790.9</v>
      </c>
      <c r="J36" s="39">
        <f>J37</f>
        <v>1824.4</v>
      </c>
    </row>
    <row r="37" spans="1:10" s="9" customFormat="1" ht="37.5" customHeight="1" x14ac:dyDescent="0.25">
      <c r="A37" s="46" t="s">
        <v>136</v>
      </c>
      <c r="B37" s="48">
        <v>24</v>
      </c>
      <c r="C37" s="49">
        <v>409</v>
      </c>
      <c r="D37" s="50">
        <v>2</v>
      </c>
      <c r="E37" s="25">
        <v>0</v>
      </c>
      <c r="F37" s="26" t="s">
        <v>145</v>
      </c>
      <c r="G37" s="47">
        <v>78120</v>
      </c>
      <c r="H37" s="47">
        <v>240</v>
      </c>
      <c r="I37" s="39">
        <v>1790.9</v>
      </c>
      <c r="J37" s="39">
        <v>1824.4</v>
      </c>
    </row>
    <row r="38" spans="1:10" s="9" customFormat="1" ht="48" x14ac:dyDescent="0.25">
      <c r="A38" s="45" t="s">
        <v>151</v>
      </c>
      <c r="B38" s="48">
        <v>24</v>
      </c>
      <c r="C38" s="49">
        <v>409</v>
      </c>
      <c r="D38" s="50">
        <v>2</v>
      </c>
      <c r="E38" s="25">
        <v>0</v>
      </c>
      <c r="F38" s="26" t="s">
        <v>145</v>
      </c>
      <c r="G38" s="25">
        <v>83210</v>
      </c>
      <c r="H38" s="25"/>
      <c r="I38" s="39">
        <f>I39</f>
        <v>6306.375</v>
      </c>
      <c r="J38" s="39">
        <f>J39</f>
        <v>6886.1750000000002</v>
      </c>
    </row>
    <row r="39" spans="1:10" s="9" customFormat="1" ht="36" x14ac:dyDescent="0.25">
      <c r="A39" s="45" t="s">
        <v>168</v>
      </c>
      <c r="B39" s="48">
        <v>24</v>
      </c>
      <c r="C39" s="49">
        <v>409</v>
      </c>
      <c r="D39" s="50">
        <v>2</v>
      </c>
      <c r="E39" s="25">
        <v>0</v>
      </c>
      <c r="F39" s="26" t="s">
        <v>145</v>
      </c>
      <c r="G39" s="25">
        <v>83210</v>
      </c>
      <c r="H39" s="25">
        <v>200</v>
      </c>
      <c r="I39" s="39">
        <f>I40</f>
        <v>6306.375</v>
      </c>
      <c r="J39" s="39">
        <f>J40</f>
        <v>6886.1750000000002</v>
      </c>
    </row>
    <row r="40" spans="1:10" s="9" customFormat="1" ht="36" x14ac:dyDescent="0.25">
      <c r="A40" s="45" t="s">
        <v>136</v>
      </c>
      <c r="B40" s="48">
        <v>24</v>
      </c>
      <c r="C40" s="49">
        <v>409</v>
      </c>
      <c r="D40" s="50">
        <v>2</v>
      </c>
      <c r="E40" s="25">
        <v>0</v>
      </c>
      <c r="F40" s="26" t="s">
        <v>145</v>
      </c>
      <c r="G40" s="25">
        <v>83210</v>
      </c>
      <c r="H40" s="25">
        <v>240</v>
      </c>
      <c r="I40" s="39">
        <f>6106.375+200</f>
        <v>6306.375</v>
      </c>
      <c r="J40" s="39">
        <f>6286.175+600</f>
        <v>6886.1750000000002</v>
      </c>
    </row>
    <row r="41" spans="1:10" s="9" customFormat="1" ht="120" x14ac:dyDescent="0.25">
      <c r="A41" s="45" t="s">
        <v>222</v>
      </c>
      <c r="B41" s="48">
        <v>24</v>
      </c>
      <c r="C41" s="49">
        <v>409</v>
      </c>
      <c r="D41" s="50">
        <v>2</v>
      </c>
      <c r="E41" s="25">
        <v>0</v>
      </c>
      <c r="F41" s="26" t="s">
        <v>145</v>
      </c>
      <c r="G41" s="25">
        <v>88210</v>
      </c>
      <c r="H41" s="25"/>
      <c r="I41" s="39">
        <f>I42</f>
        <v>8158.5</v>
      </c>
      <c r="J41" s="39">
        <f>J42</f>
        <v>8880.7000000000007</v>
      </c>
    </row>
    <row r="42" spans="1:10" s="9" customFormat="1" x14ac:dyDescent="0.25">
      <c r="A42" s="45" t="s">
        <v>19</v>
      </c>
      <c r="B42" s="48">
        <v>24</v>
      </c>
      <c r="C42" s="49">
        <v>409</v>
      </c>
      <c r="D42" s="50">
        <v>2</v>
      </c>
      <c r="E42" s="25">
        <v>0</v>
      </c>
      <c r="F42" s="26" t="s">
        <v>145</v>
      </c>
      <c r="G42" s="25">
        <v>88210</v>
      </c>
      <c r="H42" s="25">
        <v>500</v>
      </c>
      <c r="I42" s="39">
        <f>I43</f>
        <v>8158.5</v>
      </c>
      <c r="J42" s="39">
        <f>J43</f>
        <v>8880.7000000000007</v>
      </c>
    </row>
    <row r="43" spans="1:10" s="9" customFormat="1" x14ac:dyDescent="0.25">
      <c r="A43" s="45" t="s">
        <v>39</v>
      </c>
      <c r="B43" s="48">
        <v>24</v>
      </c>
      <c r="C43" s="49">
        <v>409</v>
      </c>
      <c r="D43" s="50">
        <v>2</v>
      </c>
      <c r="E43" s="25">
        <v>0</v>
      </c>
      <c r="F43" s="26" t="s">
        <v>145</v>
      </c>
      <c r="G43" s="25">
        <v>88210</v>
      </c>
      <c r="H43" s="25">
        <v>540</v>
      </c>
      <c r="I43" s="39">
        <v>8158.5</v>
      </c>
      <c r="J43" s="39">
        <v>8880.7000000000007</v>
      </c>
    </row>
    <row r="44" spans="1:10" s="9" customFormat="1" ht="132" x14ac:dyDescent="0.25">
      <c r="A44" s="45" t="s">
        <v>223</v>
      </c>
      <c r="B44" s="48">
        <v>24</v>
      </c>
      <c r="C44" s="49">
        <v>409</v>
      </c>
      <c r="D44" s="50">
        <v>2</v>
      </c>
      <c r="E44" s="25">
        <v>0</v>
      </c>
      <c r="F44" s="26" t="s">
        <v>145</v>
      </c>
      <c r="G44" s="25">
        <v>88220</v>
      </c>
      <c r="H44" s="25"/>
      <c r="I44" s="39">
        <f>I45</f>
        <v>244.125</v>
      </c>
      <c r="J44" s="39">
        <f>J45</f>
        <v>244.125</v>
      </c>
    </row>
    <row r="45" spans="1:10" s="9" customFormat="1" x14ac:dyDescent="0.25">
      <c r="A45" s="45" t="s">
        <v>19</v>
      </c>
      <c r="B45" s="48">
        <v>24</v>
      </c>
      <c r="C45" s="49">
        <v>409</v>
      </c>
      <c r="D45" s="50">
        <v>2</v>
      </c>
      <c r="E45" s="25">
        <v>0</v>
      </c>
      <c r="F45" s="26" t="s">
        <v>145</v>
      </c>
      <c r="G45" s="25">
        <v>88220</v>
      </c>
      <c r="H45" s="25">
        <v>500</v>
      </c>
      <c r="I45" s="39">
        <f>I46</f>
        <v>244.125</v>
      </c>
      <c r="J45" s="39">
        <f>J46</f>
        <v>244.125</v>
      </c>
    </row>
    <row r="46" spans="1:10" s="9" customFormat="1" x14ac:dyDescent="0.25">
      <c r="A46" s="45" t="s">
        <v>39</v>
      </c>
      <c r="B46" s="48">
        <v>24</v>
      </c>
      <c r="C46" s="49">
        <v>409</v>
      </c>
      <c r="D46" s="50">
        <v>2</v>
      </c>
      <c r="E46" s="25">
        <v>0</v>
      </c>
      <c r="F46" s="26" t="s">
        <v>145</v>
      </c>
      <c r="G46" s="25">
        <v>88220</v>
      </c>
      <c r="H46" s="25">
        <v>540</v>
      </c>
      <c r="I46" s="39">
        <v>244.125</v>
      </c>
      <c r="J46" s="39">
        <v>244.125</v>
      </c>
    </row>
    <row r="47" spans="1:10" s="9" customFormat="1" ht="24" x14ac:dyDescent="0.25">
      <c r="A47" s="45" t="s">
        <v>21</v>
      </c>
      <c r="B47" s="48">
        <v>24</v>
      </c>
      <c r="C47" s="49">
        <v>412</v>
      </c>
      <c r="D47" s="50"/>
      <c r="E47" s="25"/>
      <c r="F47" s="26"/>
      <c r="G47" s="47"/>
      <c r="H47" s="47"/>
      <c r="I47" s="39">
        <f>I48+I54</f>
        <v>6600.2</v>
      </c>
      <c r="J47" s="39">
        <f>J48+J54</f>
        <v>6600.2</v>
      </c>
    </row>
    <row r="48" spans="1:10" s="9" customFormat="1" ht="84" customHeight="1" x14ac:dyDescent="0.25">
      <c r="A48" s="45" t="s">
        <v>9</v>
      </c>
      <c r="B48" s="48">
        <v>24</v>
      </c>
      <c r="C48" s="49">
        <v>412</v>
      </c>
      <c r="D48" s="50">
        <v>2</v>
      </c>
      <c r="E48" s="25">
        <v>0</v>
      </c>
      <c r="F48" s="26" t="s">
        <v>145</v>
      </c>
      <c r="G48" s="47">
        <v>0</v>
      </c>
      <c r="H48" s="47"/>
      <c r="I48" s="39">
        <f>I49</f>
        <v>4664.2</v>
      </c>
      <c r="J48" s="39">
        <f>J49</f>
        <v>4664.2</v>
      </c>
    </row>
    <row r="49" spans="1:10" s="9" customFormat="1" ht="24" x14ac:dyDescent="0.25">
      <c r="A49" s="46" t="s">
        <v>81</v>
      </c>
      <c r="B49" s="48">
        <v>24</v>
      </c>
      <c r="C49" s="49">
        <v>412</v>
      </c>
      <c r="D49" s="50">
        <v>2</v>
      </c>
      <c r="E49" s="25">
        <v>0</v>
      </c>
      <c r="F49" s="26" t="s">
        <v>145</v>
      </c>
      <c r="G49" s="25">
        <v>80110</v>
      </c>
      <c r="H49" s="25"/>
      <c r="I49" s="39">
        <f>I50+I52</f>
        <v>4664.2</v>
      </c>
      <c r="J49" s="39">
        <f>J50+J52</f>
        <v>4664.2</v>
      </c>
    </row>
    <row r="50" spans="1:10" s="9" customFormat="1" ht="72" x14ac:dyDescent="0.25">
      <c r="A50" s="46" t="s">
        <v>29</v>
      </c>
      <c r="B50" s="48">
        <v>24</v>
      </c>
      <c r="C50" s="49">
        <v>412</v>
      </c>
      <c r="D50" s="50">
        <v>2</v>
      </c>
      <c r="E50" s="25">
        <v>0</v>
      </c>
      <c r="F50" s="26" t="s">
        <v>145</v>
      </c>
      <c r="G50" s="25">
        <v>80110</v>
      </c>
      <c r="H50" s="25">
        <v>100</v>
      </c>
      <c r="I50" s="39">
        <f>I51</f>
        <v>4267.5999999999995</v>
      </c>
      <c r="J50" s="39">
        <f>J51</f>
        <v>4267.5999999999995</v>
      </c>
    </row>
    <row r="51" spans="1:10" s="9" customFormat="1" ht="24" x14ac:dyDescent="0.25">
      <c r="A51" s="46" t="s">
        <v>187</v>
      </c>
      <c r="B51" s="48">
        <v>24</v>
      </c>
      <c r="C51" s="49">
        <v>412</v>
      </c>
      <c r="D51" s="50">
        <v>2</v>
      </c>
      <c r="E51" s="25">
        <v>0</v>
      </c>
      <c r="F51" s="26" t="s">
        <v>145</v>
      </c>
      <c r="G51" s="25">
        <v>80110</v>
      </c>
      <c r="H51" s="25">
        <v>110</v>
      </c>
      <c r="I51" s="39">
        <f>4221.2+46.4</f>
        <v>4267.5999999999995</v>
      </c>
      <c r="J51" s="39">
        <f>4221.2+46.4</f>
        <v>4267.5999999999995</v>
      </c>
    </row>
    <row r="52" spans="1:10" s="9" customFormat="1" ht="36" x14ac:dyDescent="0.25">
      <c r="A52" s="46" t="s">
        <v>168</v>
      </c>
      <c r="B52" s="48">
        <v>24</v>
      </c>
      <c r="C52" s="49">
        <v>412</v>
      </c>
      <c r="D52" s="50">
        <v>2</v>
      </c>
      <c r="E52" s="25">
        <v>0</v>
      </c>
      <c r="F52" s="26" t="s">
        <v>145</v>
      </c>
      <c r="G52" s="25">
        <v>80110</v>
      </c>
      <c r="H52" s="25">
        <v>200</v>
      </c>
      <c r="I52" s="39">
        <f>I53</f>
        <v>396.6</v>
      </c>
      <c r="J52" s="39">
        <f>J53</f>
        <v>396.6</v>
      </c>
    </row>
    <row r="53" spans="1:10" s="9" customFormat="1" ht="36" x14ac:dyDescent="0.25">
      <c r="A53" s="46" t="s">
        <v>136</v>
      </c>
      <c r="B53" s="48">
        <v>24</v>
      </c>
      <c r="C53" s="49">
        <v>412</v>
      </c>
      <c r="D53" s="50">
        <v>2</v>
      </c>
      <c r="E53" s="25">
        <v>0</v>
      </c>
      <c r="F53" s="26" t="s">
        <v>145</v>
      </c>
      <c r="G53" s="25">
        <v>80110</v>
      </c>
      <c r="H53" s="25">
        <v>240</v>
      </c>
      <c r="I53" s="39">
        <v>396.6</v>
      </c>
      <c r="J53" s="39">
        <v>396.6</v>
      </c>
    </row>
    <row r="54" spans="1:10" s="9" customFormat="1" ht="60" x14ac:dyDescent="0.25">
      <c r="A54" s="45" t="s">
        <v>17</v>
      </c>
      <c r="B54" s="48">
        <v>24</v>
      </c>
      <c r="C54" s="49">
        <v>412</v>
      </c>
      <c r="D54" s="50">
        <v>3</v>
      </c>
      <c r="E54" s="25">
        <v>0</v>
      </c>
      <c r="F54" s="26" t="s">
        <v>145</v>
      </c>
      <c r="G54" s="25">
        <v>0</v>
      </c>
      <c r="H54" s="25"/>
      <c r="I54" s="39">
        <f>I55</f>
        <v>1936</v>
      </c>
      <c r="J54" s="39">
        <f>J55</f>
        <v>1936</v>
      </c>
    </row>
    <row r="55" spans="1:10" s="9" customFormat="1" ht="24" x14ac:dyDescent="0.25">
      <c r="A55" s="46" t="s">
        <v>81</v>
      </c>
      <c r="B55" s="48">
        <v>24</v>
      </c>
      <c r="C55" s="49">
        <v>412</v>
      </c>
      <c r="D55" s="50">
        <v>3</v>
      </c>
      <c r="E55" s="25">
        <v>0</v>
      </c>
      <c r="F55" s="26" t="s">
        <v>145</v>
      </c>
      <c r="G55" s="25">
        <v>80110</v>
      </c>
      <c r="H55" s="25"/>
      <c r="I55" s="39">
        <f>I56+I58+I60</f>
        <v>1936</v>
      </c>
      <c r="J55" s="39">
        <f>J56+J58+J60</f>
        <v>1936</v>
      </c>
    </row>
    <row r="56" spans="1:10" s="9" customFormat="1" ht="72" x14ac:dyDescent="0.25">
      <c r="A56" s="46" t="s">
        <v>29</v>
      </c>
      <c r="B56" s="48">
        <v>24</v>
      </c>
      <c r="C56" s="49">
        <v>412</v>
      </c>
      <c r="D56" s="50">
        <v>3</v>
      </c>
      <c r="E56" s="25">
        <v>0</v>
      </c>
      <c r="F56" s="26" t="s">
        <v>145</v>
      </c>
      <c r="G56" s="25">
        <v>80110</v>
      </c>
      <c r="H56" s="25">
        <v>100</v>
      </c>
      <c r="I56" s="39">
        <f>I57</f>
        <v>1554</v>
      </c>
      <c r="J56" s="39">
        <f>J57</f>
        <v>1554</v>
      </c>
    </row>
    <row r="57" spans="1:10" s="9" customFormat="1" ht="24" x14ac:dyDescent="0.25">
      <c r="A57" s="46" t="s">
        <v>187</v>
      </c>
      <c r="B57" s="48">
        <v>24</v>
      </c>
      <c r="C57" s="49">
        <v>412</v>
      </c>
      <c r="D57" s="50">
        <v>3</v>
      </c>
      <c r="E57" s="25">
        <v>0</v>
      </c>
      <c r="F57" s="26" t="s">
        <v>145</v>
      </c>
      <c r="G57" s="25">
        <v>80110</v>
      </c>
      <c r="H57" s="25">
        <v>110</v>
      </c>
      <c r="I57" s="39">
        <v>1554</v>
      </c>
      <c r="J57" s="39">
        <v>1554</v>
      </c>
    </row>
    <row r="58" spans="1:10" s="9" customFormat="1" ht="36" x14ac:dyDescent="0.25">
      <c r="A58" s="46" t="s">
        <v>168</v>
      </c>
      <c r="B58" s="48">
        <v>24</v>
      </c>
      <c r="C58" s="49">
        <v>412</v>
      </c>
      <c r="D58" s="50">
        <v>3</v>
      </c>
      <c r="E58" s="25">
        <v>0</v>
      </c>
      <c r="F58" s="26" t="s">
        <v>145</v>
      </c>
      <c r="G58" s="25">
        <v>80110</v>
      </c>
      <c r="H58" s="25">
        <v>200</v>
      </c>
      <c r="I58" s="39">
        <f>I59</f>
        <v>350</v>
      </c>
      <c r="J58" s="39">
        <f>J59</f>
        <v>350</v>
      </c>
    </row>
    <row r="59" spans="1:10" s="9" customFormat="1" ht="36" x14ac:dyDescent="0.25">
      <c r="A59" s="46" t="s">
        <v>136</v>
      </c>
      <c r="B59" s="48">
        <v>24</v>
      </c>
      <c r="C59" s="49">
        <v>412</v>
      </c>
      <c r="D59" s="50">
        <v>3</v>
      </c>
      <c r="E59" s="25">
        <v>0</v>
      </c>
      <c r="F59" s="26" t="s">
        <v>145</v>
      </c>
      <c r="G59" s="25">
        <v>80110</v>
      </c>
      <c r="H59" s="25">
        <v>240</v>
      </c>
      <c r="I59" s="39">
        <v>350</v>
      </c>
      <c r="J59" s="39">
        <v>350</v>
      </c>
    </row>
    <row r="60" spans="1:10" s="9" customFormat="1" x14ac:dyDescent="0.25">
      <c r="A60" s="46" t="s">
        <v>32</v>
      </c>
      <c r="B60" s="48">
        <v>24</v>
      </c>
      <c r="C60" s="49">
        <v>412</v>
      </c>
      <c r="D60" s="50">
        <v>3</v>
      </c>
      <c r="E60" s="25">
        <v>0</v>
      </c>
      <c r="F60" s="26" t="s">
        <v>145</v>
      </c>
      <c r="G60" s="25">
        <v>80110</v>
      </c>
      <c r="H60" s="25">
        <v>800</v>
      </c>
      <c r="I60" s="39">
        <f>I61</f>
        <v>32</v>
      </c>
      <c r="J60" s="39">
        <f>J61</f>
        <v>32</v>
      </c>
    </row>
    <row r="61" spans="1:10" s="9" customFormat="1" x14ac:dyDescent="0.25">
      <c r="A61" s="46" t="s">
        <v>33</v>
      </c>
      <c r="B61" s="48">
        <v>24</v>
      </c>
      <c r="C61" s="49">
        <v>412</v>
      </c>
      <c r="D61" s="50">
        <v>3</v>
      </c>
      <c r="E61" s="25">
        <v>0</v>
      </c>
      <c r="F61" s="26" t="s">
        <v>145</v>
      </c>
      <c r="G61" s="25">
        <v>80110</v>
      </c>
      <c r="H61" s="25">
        <v>850</v>
      </c>
      <c r="I61" s="39">
        <v>32</v>
      </c>
      <c r="J61" s="39">
        <v>32</v>
      </c>
    </row>
    <row r="62" spans="1:10" s="9" customFormat="1" x14ac:dyDescent="0.25">
      <c r="A62" s="45" t="s">
        <v>25</v>
      </c>
      <c r="B62" s="48">
        <v>24</v>
      </c>
      <c r="C62" s="49">
        <v>500</v>
      </c>
      <c r="D62" s="50"/>
      <c r="E62" s="25"/>
      <c r="F62" s="26"/>
      <c r="G62" s="25"/>
      <c r="H62" s="25"/>
      <c r="I62" s="39">
        <f>I63+I68</f>
        <v>15901.9</v>
      </c>
      <c r="J62" s="39">
        <f>J63+J68</f>
        <v>5901.9</v>
      </c>
    </row>
    <row r="63" spans="1:10" s="9" customFormat="1" x14ac:dyDescent="0.25">
      <c r="A63" s="45" t="s">
        <v>26</v>
      </c>
      <c r="B63" s="48">
        <v>24</v>
      </c>
      <c r="C63" s="49">
        <v>502</v>
      </c>
      <c r="D63" s="50"/>
      <c r="E63" s="25"/>
      <c r="F63" s="26"/>
      <c r="G63" s="47"/>
      <c r="H63" s="47"/>
      <c r="I63" s="39">
        <f>I64</f>
        <v>10000</v>
      </c>
      <c r="J63" s="39"/>
    </row>
    <row r="64" spans="1:10" s="9" customFormat="1" ht="72.75" customHeight="1" x14ac:dyDescent="0.25">
      <c r="A64" s="18" t="s">
        <v>17</v>
      </c>
      <c r="B64" s="61">
        <v>24</v>
      </c>
      <c r="C64" s="3">
        <v>502</v>
      </c>
      <c r="D64" s="62">
        <v>3</v>
      </c>
      <c r="E64" s="2">
        <v>0</v>
      </c>
      <c r="F64" s="12" t="s">
        <v>145</v>
      </c>
      <c r="G64" s="4">
        <v>0</v>
      </c>
      <c r="H64" s="4"/>
      <c r="I64" s="59">
        <f>I65</f>
        <v>10000</v>
      </c>
      <c r="J64" s="59"/>
    </row>
    <row r="65" spans="1:10" s="9" customFormat="1" ht="24" x14ac:dyDescent="0.25">
      <c r="A65" s="18" t="s">
        <v>215</v>
      </c>
      <c r="B65" s="61">
        <v>24</v>
      </c>
      <c r="C65" s="3">
        <v>502</v>
      </c>
      <c r="D65" s="62">
        <v>3</v>
      </c>
      <c r="E65" s="2">
        <v>0</v>
      </c>
      <c r="F65" s="12" t="s">
        <v>145</v>
      </c>
      <c r="G65" s="4">
        <v>70310</v>
      </c>
      <c r="H65" s="4"/>
      <c r="I65" s="59">
        <f>I66</f>
        <v>10000</v>
      </c>
      <c r="J65" s="59"/>
    </row>
    <row r="66" spans="1:10" s="9" customFormat="1" x14ac:dyDescent="0.25">
      <c r="A66" s="18" t="s">
        <v>19</v>
      </c>
      <c r="B66" s="61">
        <v>24</v>
      </c>
      <c r="C66" s="3">
        <v>502</v>
      </c>
      <c r="D66" s="62">
        <v>3</v>
      </c>
      <c r="E66" s="2">
        <v>0</v>
      </c>
      <c r="F66" s="12" t="s">
        <v>145</v>
      </c>
      <c r="G66" s="4">
        <v>70310</v>
      </c>
      <c r="H66" s="4">
        <v>500</v>
      </c>
      <c r="I66" s="59">
        <f>I67</f>
        <v>10000</v>
      </c>
      <c r="J66" s="59"/>
    </row>
    <row r="67" spans="1:10" s="9" customFormat="1" x14ac:dyDescent="0.25">
      <c r="A67" s="18" t="s">
        <v>39</v>
      </c>
      <c r="B67" s="61">
        <v>24</v>
      </c>
      <c r="C67" s="3">
        <v>502</v>
      </c>
      <c r="D67" s="62">
        <v>3</v>
      </c>
      <c r="E67" s="2">
        <v>0</v>
      </c>
      <c r="F67" s="12" t="s">
        <v>145</v>
      </c>
      <c r="G67" s="4">
        <v>70310</v>
      </c>
      <c r="H67" s="4">
        <v>540</v>
      </c>
      <c r="I67" s="59">
        <v>10000</v>
      </c>
      <c r="J67" s="59"/>
    </row>
    <row r="68" spans="1:10" s="9" customFormat="1" ht="24" x14ac:dyDescent="0.25">
      <c r="A68" s="18" t="s">
        <v>27</v>
      </c>
      <c r="B68" s="61">
        <v>24</v>
      </c>
      <c r="C68" s="3">
        <v>505</v>
      </c>
      <c r="D68" s="62"/>
      <c r="E68" s="2"/>
      <c r="F68" s="12"/>
      <c r="G68" s="2"/>
      <c r="H68" s="2"/>
      <c r="I68" s="59">
        <f>I69</f>
        <v>5901.9</v>
      </c>
      <c r="J68" s="59">
        <f>J69</f>
        <v>5901.9</v>
      </c>
    </row>
    <row r="69" spans="1:10" s="9" customFormat="1" ht="84" customHeight="1" x14ac:dyDescent="0.25">
      <c r="A69" s="18" t="s">
        <v>9</v>
      </c>
      <c r="B69" s="61">
        <v>24</v>
      </c>
      <c r="C69" s="3">
        <v>505</v>
      </c>
      <c r="D69" s="62">
        <v>2</v>
      </c>
      <c r="E69" s="2">
        <v>0</v>
      </c>
      <c r="F69" s="12" t="s">
        <v>145</v>
      </c>
      <c r="G69" s="4">
        <v>0</v>
      </c>
      <c r="H69" s="2"/>
      <c r="I69" s="59">
        <f>I70+I77</f>
        <v>5901.9</v>
      </c>
      <c r="J69" s="59">
        <f>J70+J77</f>
        <v>5901.9</v>
      </c>
    </row>
    <row r="70" spans="1:10" s="9" customFormat="1" ht="24" x14ac:dyDescent="0.25">
      <c r="A70" s="18" t="s">
        <v>31</v>
      </c>
      <c r="B70" s="61">
        <v>24</v>
      </c>
      <c r="C70" s="3">
        <v>505</v>
      </c>
      <c r="D70" s="62">
        <v>2</v>
      </c>
      <c r="E70" s="2">
        <v>0</v>
      </c>
      <c r="F70" s="12" t="s">
        <v>145</v>
      </c>
      <c r="G70" s="2">
        <v>80010</v>
      </c>
      <c r="H70" s="2"/>
      <c r="I70" s="59">
        <f>I71+I73+I75</f>
        <v>5821.9</v>
      </c>
      <c r="J70" s="59">
        <f>J71+J73+J75</f>
        <v>5821.9</v>
      </c>
    </row>
    <row r="71" spans="1:10" s="9" customFormat="1" ht="72" x14ac:dyDescent="0.25">
      <c r="A71" s="18" t="s">
        <v>29</v>
      </c>
      <c r="B71" s="61">
        <v>24</v>
      </c>
      <c r="C71" s="3">
        <v>505</v>
      </c>
      <c r="D71" s="62">
        <v>2</v>
      </c>
      <c r="E71" s="2">
        <v>0</v>
      </c>
      <c r="F71" s="12" t="s">
        <v>145</v>
      </c>
      <c r="G71" s="2">
        <v>80010</v>
      </c>
      <c r="H71" s="2">
        <v>100</v>
      </c>
      <c r="I71" s="59">
        <f>I72</f>
        <v>5560.7</v>
      </c>
      <c r="J71" s="59">
        <f>J72</f>
        <v>5560.7</v>
      </c>
    </row>
    <row r="72" spans="1:10" s="9" customFormat="1" ht="24" x14ac:dyDescent="0.25">
      <c r="A72" s="18" t="s">
        <v>30</v>
      </c>
      <c r="B72" s="61">
        <v>24</v>
      </c>
      <c r="C72" s="3">
        <v>505</v>
      </c>
      <c r="D72" s="62">
        <v>2</v>
      </c>
      <c r="E72" s="2">
        <v>0</v>
      </c>
      <c r="F72" s="12" t="s">
        <v>145</v>
      </c>
      <c r="G72" s="2">
        <v>80010</v>
      </c>
      <c r="H72" s="2">
        <v>120</v>
      </c>
      <c r="I72" s="59">
        <f>5449.7+111</f>
        <v>5560.7</v>
      </c>
      <c r="J72" s="59">
        <f>5449.7+111</f>
        <v>5560.7</v>
      </c>
    </row>
    <row r="73" spans="1:10" s="9" customFormat="1" ht="36" x14ac:dyDescent="0.25">
      <c r="A73" s="18" t="s">
        <v>168</v>
      </c>
      <c r="B73" s="61">
        <v>24</v>
      </c>
      <c r="C73" s="3">
        <v>505</v>
      </c>
      <c r="D73" s="62">
        <v>2</v>
      </c>
      <c r="E73" s="2">
        <v>0</v>
      </c>
      <c r="F73" s="12" t="s">
        <v>145</v>
      </c>
      <c r="G73" s="2">
        <v>80010</v>
      </c>
      <c r="H73" s="2">
        <v>200</v>
      </c>
      <c r="I73" s="59">
        <f>I74</f>
        <v>204.5</v>
      </c>
      <c r="J73" s="59">
        <f>J74</f>
        <v>204.5</v>
      </c>
    </row>
    <row r="74" spans="1:10" s="9" customFormat="1" ht="36" x14ac:dyDescent="0.25">
      <c r="A74" s="18" t="s">
        <v>136</v>
      </c>
      <c r="B74" s="61">
        <v>24</v>
      </c>
      <c r="C74" s="3">
        <v>505</v>
      </c>
      <c r="D74" s="62">
        <v>2</v>
      </c>
      <c r="E74" s="2">
        <v>0</v>
      </c>
      <c r="F74" s="12" t="s">
        <v>145</v>
      </c>
      <c r="G74" s="2">
        <v>80010</v>
      </c>
      <c r="H74" s="2">
        <v>240</v>
      </c>
      <c r="I74" s="59">
        <v>204.5</v>
      </c>
      <c r="J74" s="59">
        <v>204.5</v>
      </c>
    </row>
    <row r="75" spans="1:10" s="9" customFormat="1" x14ac:dyDescent="0.25">
      <c r="A75" s="18" t="s">
        <v>32</v>
      </c>
      <c r="B75" s="61">
        <v>24</v>
      </c>
      <c r="C75" s="3">
        <v>505</v>
      </c>
      <c r="D75" s="62">
        <v>2</v>
      </c>
      <c r="E75" s="2">
        <v>0</v>
      </c>
      <c r="F75" s="12" t="s">
        <v>145</v>
      </c>
      <c r="G75" s="2">
        <v>80010</v>
      </c>
      <c r="H75" s="2">
        <v>800</v>
      </c>
      <c r="I75" s="59">
        <f>I76</f>
        <v>56.7</v>
      </c>
      <c r="J75" s="59">
        <f>J76</f>
        <v>56.7</v>
      </c>
    </row>
    <row r="76" spans="1:10" s="9" customFormat="1" x14ac:dyDescent="0.25">
      <c r="A76" s="18" t="s">
        <v>33</v>
      </c>
      <c r="B76" s="61">
        <v>24</v>
      </c>
      <c r="C76" s="3">
        <v>505</v>
      </c>
      <c r="D76" s="62">
        <v>2</v>
      </c>
      <c r="E76" s="2">
        <v>0</v>
      </c>
      <c r="F76" s="12" t="s">
        <v>145</v>
      </c>
      <c r="G76" s="2">
        <v>80010</v>
      </c>
      <c r="H76" s="2">
        <v>850</v>
      </c>
      <c r="I76" s="59">
        <v>56.7</v>
      </c>
      <c r="J76" s="59">
        <v>56.7</v>
      </c>
    </row>
    <row r="77" spans="1:10" s="9" customFormat="1" ht="48" x14ac:dyDescent="0.25">
      <c r="A77" s="18" t="s">
        <v>178</v>
      </c>
      <c r="B77" s="61">
        <v>24</v>
      </c>
      <c r="C77" s="3">
        <v>505</v>
      </c>
      <c r="D77" s="62">
        <v>2</v>
      </c>
      <c r="E77" s="2">
        <v>0</v>
      </c>
      <c r="F77" s="12" t="s">
        <v>145</v>
      </c>
      <c r="G77" s="2">
        <v>80810</v>
      </c>
      <c r="H77" s="2"/>
      <c r="I77" s="59">
        <f>I78</f>
        <v>80</v>
      </c>
      <c r="J77" s="59">
        <f>J78</f>
        <v>80</v>
      </c>
    </row>
    <row r="78" spans="1:10" s="9" customFormat="1" ht="36" x14ac:dyDescent="0.25">
      <c r="A78" s="18" t="s">
        <v>168</v>
      </c>
      <c r="B78" s="61">
        <v>24</v>
      </c>
      <c r="C78" s="3">
        <v>505</v>
      </c>
      <c r="D78" s="62">
        <v>2</v>
      </c>
      <c r="E78" s="2">
        <v>0</v>
      </c>
      <c r="F78" s="12" t="s">
        <v>145</v>
      </c>
      <c r="G78" s="2">
        <v>80810</v>
      </c>
      <c r="H78" s="2">
        <v>200</v>
      </c>
      <c r="I78" s="59">
        <f>I79</f>
        <v>80</v>
      </c>
      <c r="J78" s="59">
        <f>J79</f>
        <v>80</v>
      </c>
    </row>
    <row r="79" spans="1:10" s="9" customFormat="1" ht="36" x14ac:dyDescent="0.25">
      <c r="A79" s="18" t="s">
        <v>136</v>
      </c>
      <c r="B79" s="61">
        <v>24</v>
      </c>
      <c r="C79" s="3">
        <v>505</v>
      </c>
      <c r="D79" s="62">
        <v>2</v>
      </c>
      <c r="E79" s="2">
        <v>0</v>
      </c>
      <c r="F79" s="12" t="s">
        <v>145</v>
      </c>
      <c r="G79" s="2">
        <v>80810</v>
      </c>
      <c r="H79" s="2">
        <v>240</v>
      </c>
      <c r="I79" s="59">
        <v>80</v>
      </c>
      <c r="J79" s="59">
        <v>80</v>
      </c>
    </row>
    <row r="80" spans="1:10" s="9" customFormat="1" x14ac:dyDescent="0.25">
      <c r="A80" s="18" t="s">
        <v>34</v>
      </c>
      <c r="B80" s="61">
        <v>24</v>
      </c>
      <c r="C80" s="3">
        <v>700</v>
      </c>
      <c r="D80" s="62"/>
      <c r="E80" s="2"/>
      <c r="F80" s="12"/>
      <c r="G80" s="2"/>
      <c r="H80" s="2"/>
      <c r="I80" s="59">
        <f>I81</f>
        <v>37926.400000000001</v>
      </c>
      <c r="J80" s="59">
        <f t="shared" ref="I80:J84" si="4">J81</f>
        <v>40000</v>
      </c>
    </row>
    <row r="81" spans="1:10" s="9" customFormat="1" x14ac:dyDescent="0.25">
      <c r="A81" s="18" t="s">
        <v>35</v>
      </c>
      <c r="B81" s="61">
        <v>24</v>
      </c>
      <c r="C81" s="3">
        <v>701</v>
      </c>
      <c r="D81" s="62"/>
      <c r="E81" s="2"/>
      <c r="F81" s="12"/>
      <c r="G81" s="2"/>
      <c r="H81" s="2"/>
      <c r="I81" s="59">
        <f t="shared" si="4"/>
        <v>37926.400000000001</v>
      </c>
      <c r="J81" s="59">
        <f t="shared" si="4"/>
        <v>40000</v>
      </c>
    </row>
    <row r="82" spans="1:10" s="9" customFormat="1" ht="84" customHeight="1" x14ac:dyDescent="0.25">
      <c r="A82" s="18" t="s">
        <v>9</v>
      </c>
      <c r="B82" s="61">
        <v>24</v>
      </c>
      <c r="C82" s="3">
        <v>701</v>
      </c>
      <c r="D82" s="62">
        <v>2</v>
      </c>
      <c r="E82" s="2">
        <v>0</v>
      </c>
      <c r="F82" s="12" t="s">
        <v>145</v>
      </c>
      <c r="G82" s="2">
        <v>0</v>
      </c>
      <c r="H82" s="2"/>
      <c r="I82" s="59">
        <f>I83+I86</f>
        <v>37926.400000000001</v>
      </c>
      <c r="J82" s="59">
        <f t="shared" si="4"/>
        <v>40000</v>
      </c>
    </row>
    <row r="83" spans="1:10" s="9" customFormat="1" ht="24" x14ac:dyDescent="0.25">
      <c r="A83" s="18" t="s">
        <v>18</v>
      </c>
      <c r="B83" s="61">
        <v>24</v>
      </c>
      <c r="C83" s="3">
        <v>701</v>
      </c>
      <c r="D83" s="62">
        <v>2</v>
      </c>
      <c r="E83" s="2">
        <v>0</v>
      </c>
      <c r="F83" s="12" t="s">
        <v>145</v>
      </c>
      <c r="G83" s="2">
        <v>70310</v>
      </c>
      <c r="H83" s="2"/>
      <c r="I83" s="59">
        <f t="shared" si="4"/>
        <v>37693</v>
      </c>
      <c r="J83" s="59">
        <f t="shared" si="4"/>
        <v>40000</v>
      </c>
    </row>
    <row r="84" spans="1:10" s="9" customFormat="1" ht="36" x14ac:dyDescent="0.25">
      <c r="A84" s="18" t="s">
        <v>208</v>
      </c>
      <c r="B84" s="61">
        <v>24</v>
      </c>
      <c r="C84" s="3">
        <v>701</v>
      </c>
      <c r="D84" s="62">
        <v>2</v>
      </c>
      <c r="E84" s="2">
        <v>0</v>
      </c>
      <c r="F84" s="12" t="s">
        <v>145</v>
      </c>
      <c r="G84" s="2">
        <v>70310</v>
      </c>
      <c r="H84" s="2">
        <v>400</v>
      </c>
      <c r="I84" s="59">
        <f t="shared" si="4"/>
        <v>37693</v>
      </c>
      <c r="J84" s="59">
        <f t="shared" si="4"/>
        <v>40000</v>
      </c>
    </row>
    <row r="85" spans="1:10" s="9" customFormat="1" x14ac:dyDescent="0.25">
      <c r="A85" s="18" t="s">
        <v>194</v>
      </c>
      <c r="B85" s="61">
        <v>24</v>
      </c>
      <c r="C85" s="3">
        <v>701</v>
      </c>
      <c r="D85" s="62">
        <v>2</v>
      </c>
      <c r="E85" s="2">
        <v>0</v>
      </c>
      <c r="F85" s="12" t="s">
        <v>145</v>
      </c>
      <c r="G85" s="2">
        <v>70310</v>
      </c>
      <c r="H85" s="2">
        <v>410</v>
      </c>
      <c r="I85" s="59">
        <v>37693</v>
      </c>
      <c r="J85" s="59">
        <v>40000</v>
      </c>
    </row>
    <row r="86" spans="1:10" s="9" customFormat="1" ht="24" x14ac:dyDescent="0.25">
      <c r="A86" s="18" t="s">
        <v>197</v>
      </c>
      <c r="B86" s="61">
        <v>24</v>
      </c>
      <c r="C86" s="3">
        <v>701</v>
      </c>
      <c r="D86" s="62">
        <v>2</v>
      </c>
      <c r="E86" s="2">
        <v>0</v>
      </c>
      <c r="F86" s="12" t="s">
        <v>145</v>
      </c>
      <c r="G86" s="2">
        <v>80450</v>
      </c>
      <c r="H86" s="2"/>
      <c r="I86" s="59">
        <f>I87</f>
        <v>233.4</v>
      </c>
      <c r="J86" s="59"/>
    </row>
    <row r="87" spans="1:10" s="9" customFormat="1" ht="36" x14ac:dyDescent="0.25">
      <c r="A87" s="18" t="s">
        <v>168</v>
      </c>
      <c r="B87" s="61">
        <v>24</v>
      </c>
      <c r="C87" s="3">
        <v>701</v>
      </c>
      <c r="D87" s="62">
        <v>2</v>
      </c>
      <c r="E87" s="2">
        <v>0</v>
      </c>
      <c r="F87" s="12" t="s">
        <v>145</v>
      </c>
      <c r="G87" s="2">
        <v>80450</v>
      </c>
      <c r="H87" s="2">
        <v>200</v>
      </c>
      <c r="I87" s="59">
        <f>I88</f>
        <v>233.4</v>
      </c>
      <c r="J87" s="59"/>
    </row>
    <row r="88" spans="1:10" s="9" customFormat="1" ht="36" x14ac:dyDescent="0.25">
      <c r="A88" s="18" t="s">
        <v>136</v>
      </c>
      <c r="B88" s="61">
        <v>24</v>
      </c>
      <c r="C88" s="3">
        <v>701</v>
      </c>
      <c r="D88" s="62">
        <v>2</v>
      </c>
      <c r="E88" s="2">
        <v>0</v>
      </c>
      <c r="F88" s="12" t="s">
        <v>145</v>
      </c>
      <c r="G88" s="2">
        <v>80450</v>
      </c>
      <c r="H88" s="2">
        <v>240</v>
      </c>
      <c r="I88" s="59">
        <v>233.4</v>
      </c>
      <c r="J88" s="59"/>
    </row>
    <row r="89" spans="1:10" s="9" customFormat="1" x14ac:dyDescent="0.25">
      <c r="A89" s="18" t="s">
        <v>40</v>
      </c>
      <c r="B89" s="61">
        <v>24</v>
      </c>
      <c r="C89" s="3">
        <v>1000</v>
      </c>
      <c r="D89" s="62"/>
      <c r="E89" s="2"/>
      <c r="F89" s="12"/>
      <c r="G89" s="2"/>
      <c r="H89" s="2"/>
      <c r="I89" s="59">
        <f>I90+I97</f>
        <v>27937.300000000003</v>
      </c>
      <c r="J89" s="59">
        <f>J90+J97</f>
        <v>29044.9</v>
      </c>
    </row>
    <row r="90" spans="1:10" s="9" customFormat="1" x14ac:dyDescent="0.25">
      <c r="A90" s="18" t="s">
        <v>41</v>
      </c>
      <c r="B90" s="61">
        <v>24</v>
      </c>
      <c r="C90" s="3">
        <v>1003</v>
      </c>
      <c r="D90" s="62"/>
      <c r="E90" s="2"/>
      <c r="F90" s="12"/>
      <c r="G90" s="2"/>
      <c r="H90" s="2"/>
      <c r="I90" s="59">
        <f>I91</f>
        <v>25767.4</v>
      </c>
      <c r="J90" s="59">
        <f>J91</f>
        <v>26875</v>
      </c>
    </row>
    <row r="91" spans="1:10" s="9" customFormat="1" ht="84" customHeight="1" x14ac:dyDescent="0.25">
      <c r="A91" s="18" t="s">
        <v>12</v>
      </c>
      <c r="B91" s="61">
        <v>24</v>
      </c>
      <c r="C91" s="3">
        <v>1003</v>
      </c>
      <c r="D91" s="62">
        <v>2</v>
      </c>
      <c r="E91" s="2">
        <v>0</v>
      </c>
      <c r="F91" s="12" t="s">
        <v>145</v>
      </c>
      <c r="G91" s="2">
        <v>0</v>
      </c>
      <c r="H91" s="2"/>
      <c r="I91" s="59">
        <f>I92</f>
        <v>25767.4</v>
      </c>
      <c r="J91" s="59">
        <f>J92</f>
        <v>26875</v>
      </c>
    </row>
    <row r="92" spans="1:10" s="9" customFormat="1" ht="48" x14ac:dyDescent="0.25">
      <c r="A92" s="18" t="s">
        <v>171</v>
      </c>
      <c r="B92" s="61">
        <v>24</v>
      </c>
      <c r="C92" s="3">
        <v>1003</v>
      </c>
      <c r="D92" s="62">
        <v>2</v>
      </c>
      <c r="E92" s="2">
        <v>0</v>
      </c>
      <c r="F92" s="12" t="s">
        <v>145</v>
      </c>
      <c r="G92" s="2">
        <v>78740</v>
      </c>
      <c r="H92" s="2"/>
      <c r="I92" s="59">
        <f>I93+I95</f>
        <v>25767.4</v>
      </c>
      <c r="J92" s="59">
        <f>J93+J95</f>
        <v>26875</v>
      </c>
    </row>
    <row r="93" spans="1:10" s="9" customFormat="1" ht="36" x14ac:dyDescent="0.25">
      <c r="A93" s="18" t="s">
        <v>168</v>
      </c>
      <c r="B93" s="61">
        <v>24</v>
      </c>
      <c r="C93" s="3">
        <v>1003</v>
      </c>
      <c r="D93" s="62">
        <v>2</v>
      </c>
      <c r="E93" s="2">
        <v>0</v>
      </c>
      <c r="F93" s="12" t="s">
        <v>145</v>
      </c>
      <c r="G93" s="2">
        <v>78740</v>
      </c>
      <c r="H93" s="2">
        <v>200</v>
      </c>
      <c r="I93" s="59">
        <f>I94</f>
        <v>1550</v>
      </c>
      <c r="J93" s="59">
        <f>J94</f>
        <v>1615</v>
      </c>
    </row>
    <row r="94" spans="1:10" s="9" customFormat="1" ht="36" x14ac:dyDescent="0.25">
      <c r="A94" s="18" t="s">
        <v>136</v>
      </c>
      <c r="B94" s="61">
        <v>24</v>
      </c>
      <c r="C94" s="3">
        <v>1003</v>
      </c>
      <c r="D94" s="62">
        <v>2</v>
      </c>
      <c r="E94" s="2">
        <v>0</v>
      </c>
      <c r="F94" s="12" t="s">
        <v>145</v>
      </c>
      <c r="G94" s="2">
        <v>78740</v>
      </c>
      <c r="H94" s="2">
        <v>240</v>
      </c>
      <c r="I94" s="59">
        <v>1550</v>
      </c>
      <c r="J94" s="59">
        <v>1615</v>
      </c>
    </row>
    <row r="95" spans="1:10" s="9" customFormat="1" ht="24" x14ac:dyDescent="0.25">
      <c r="A95" s="18" t="s">
        <v>42</v>
      </c>
      <c r="B95" s="61">
        <v>24</v>
      </c>
      <c r="C95" s="3">
        <v>1003</v>
      </c>
      <c r="D95" s="62">
        <v>2</v>
      </c>
      <c r="E95" s="2">
        <v>0</v>
      </c>
      <c r="F95" s="12" t="s">
        <v>145</v>
      </c>
      <c r="G95" s="2">
        <v>78740</v>
      </c>
      <c r="H95" s="2">
        <v>300</v>
      </c>
      <c r="I95" s="59">
        <f>I96</f>
        <v>24217.4</v>
      </c>
      <c r="J95" s="59">
        <f>J96</f>
        <v>25260</v>
      </c>
    </row>
    <row r="96" spans="1:10" s="9" customFormat="1" ht="24" x14ac:dyDescent="0.25">
      <c r="A96" s="18" t="s">
        <v>55</v>
      </c>
      <c r="B96" s="61">
        <v>24</v>
      </c>
      <c r="C96" s="3">
        <v>1003</v>
      </c>
      <c r="D96" s="62">
        <v>2</v>
      </c>
      <c r="E96" s="2">
        <v>0</v>
      </c>
      <c r="F96" s="12" t="s">
        <v>145</v>
      </c>
      <c r="G96" s="2">
        <v>78740</v>
      </c>
      <c r="H96" s="2">
        <v>320</v>
      </c>
      <c r="I96" s="59">
        <v>24217.4</v>
      </c>
      <c r="J96" s="59">
        <v>25260</v>
      </c>
    </row>
    <row r="97" spans="1:10" s="9" customFormat="1" ht="24" x14ac:dyDescent="0.25">
      <c r="A97" s="18" t="s">
        <v>43</v>
      </c>
      <c r="B97" s="61">
        <v>24</v>
      </c>
      <c r="C97" s="3">
        <v>1006</v>
      </c>
      <c r="D97" s="62"/>
      <c r="E97" s="2"/>
      <c r="F97" s="12"/>
      <c r="G97" s="2"/>
      <c r="H97" s="2"/>
      <c r="I97" s="59">
        <f>I98</f>
        <v>2169.9</v>
      </c>
      <c r="J97" s="59">
        <f>J98</f>
        <v>2169.9</v>
      </c>
    </row>
    <row r="98" spans="1:10" s="9" customFormat="1" ht="84" customHeight="1" x14ac:dyDescent="0.25">
      <c r="A98" s="18" t="s">
        <v>9</v>
      </c>
      <c r="B98" s="61">
        <v>24</v>
      </c>
      <c r="C98" s="3">
        <v>1006</v>
      </c>
      <c r="D98" s="62">
        <v>2</v>
      </c>
      <c r="E98" s="2">
        <v>0</v>
      </c>
      <c r="F98" s="12" t="s">
        <v>145</v>
      </c>
      <c r="G98" s="2">
        <v>0</v>
      </c>
      <c r="H98" s="2"/>
      <c r="I98" s="59">
        <f>I99</f>
        <v>2169.9</v>
      </c>
      <c r="J98" s="59">
        <f>J99</f>
        <v>2169.9</v>
      </c>
    </row>
    <row r="99" spans="1:10" s="9" customFormat="1" ht="48" x14ac:dyDescent="0.25">
      <c r="A99" s="18" t="s">
        <v>45</v>
      </c>
      <c r="B99" s="61">
        <v>24</v>
      </c>
      <c r="C99" s="3">
        <v>1006</v>
      </c>
      <c r="D99" s="62">
        <v>2</v>
      </c>
      <c r="E99" s="2">
        <v>0</v>
      </c>
      <c r="F99" s="12" t="s">
        <v>145</v>
      </c>
      <c r="G99" s="2">
        <v>78720</v>
      </c>
      <c r="H99" s="2"/>
      <c r="I99" s="59">
        <f>I100+I102</f>
        <v>2169.9</v>
      </c>
      <c r="J99" s="59">
        <f>J100+J102</f>
        <v>2169.9</v>
      </c>
    </row>
    <row r="100" spans="1:10" s="9" customFormat="1" ht="72" x14ac:dyDescent="0.25">
      <c r="A100" s="18" t="s">
        <v>29</v>
      </c>
      <c r="B100" s="61">
        <v>24</v>
      </c>
      <c r="C100" s="3">
        <v>1006</v>
      </c>
      <c r="D100" s="62">
        <v>2</v>
      </c>
      <c r="E100" s="2">
        <v>0</v>
      </c>
      <c r="F100" s="12" t="s">
        <v>145</v>
      </c>
      <c r="G100" s="2">
        <v>78720</v>
      </c>
      <c r="H100" s="2">
        <v>100</v>
      </c>
      <c r="I100" s="59">
        <v>1881</v>
      </c>
      <c r="J100" s="59">
        <v>1881</v>
      </c>
    </row>
    <row r="101" spans="1:10" s="9" customFormat="1" ht="24" x14ac:dyDescent="0.25">
      <c r="A101" s="18" t="s">
        <v>30</v>
      </c>
      <c r="B101" s="61">
        <v>24</v>
      </c>
      <c r="C101" s="3">
        <v>1006</v>
      </c>
      <c r="D101" s="62">
        <v>2</v>
      </c>
      <c r="E101" s="2">
        <v>0</v>
      </c>
      <c r="F101" s="12" t="s">
        <v>145</v>
      </c>
      <c r="G101" s="2">
        <v>78720</v>
      </c>
      <c r="H101" s="2">
        <v>120</v>
      </c>
      <c r="I101" s="59">
        <v>1881</v>
      </c>
      <c r="J101" s="59">
        <v>1881</v>
      </c>
    </row>
    <row r="102" spans="1:10" s="9" customFormat="1" ht="36" x14ac:dyDescent="0.25">
      <c r="A102" s="18" t="s">
        <v>168</v>
      </c>
      <c r="B102" s="61">
        <v>24</v>
      </c>
      <c r="C102" s="3">
        <v>1006</v>
      </c>
      <c r="D102" s="62">
        <v>2</v>
      </c>
      <c r="E102" s="2">
        <v>0</v>
      </c>
      <c r="F102" s="12" t="s">
        <v>145</v>
      </c>
      <c r="G102" s="2">
        <v>78720</v>
      </c>
      <c r="H102" s="2">
        <v>200</v>
      </c>
      <c r="I102" s="59">
        <f>I103</f>
        <v>288.89999999999998</v>
      </c>
      <c r="J102" s="59">
        <f>J103</f>
        <v>288.89999999999998</v>
      </c>
    </row>
    <row r="103" spans="1:10" s="9" customFormat="1" ht="36" x14ac:dyDescent="0.25">
      <c r="A103" s="18" t="s">
        <v>136</v>
      </c>
      <c r="B103" s="61">
        <v>24</v>
      </c>
      <c r="C103" s="3">
        <v>1006</v>
      </c>
      <c r="D103" s="62">
        <v>2</v>
      </c>
      <c r="E103" s="2">
        <v>0</v>
      </c>
      <c r="F103" s="12" t="s">
        <v>145</v>
      </c>
      <c r="G103" s="2">
        <v>78720</v>
      </c>
      <c r="H103" s="2">
        <v>240</v>
      </c>
      <c r="I103" s="59">
        <v>288.89999999999998</v>
      </c>
      <c r="J103" s="59">
        <v>288.89999999999998</v>
      </c>
    </row>
    <row r="104" spans="1:10" s="9" customFormat="1" ht="36" x14ac:dyDescent="0.25">
      <c r="A104" s="18" t="s">
        <v>182</v>
      </c>
      <c r="B104" s="61">
        <v>24</v>
      </c>
      <c r="C104" s="3">
        <v>1400</v>
      </c>
      <c r="D104" s="62"/>
      <c r="E104" s="2"/>
      <c r="F104" s="12"/>
      <c r="G104" s="2"/>
      <c r="H104" s="2"/>
      <c r="I104" s="59">
        <f>I105</f>
        <v>25617.699999999997</v>
      </c>
      <c r="J104" s="59">
        <f>J105</f>
        <v>25617.699999999997</v>
      </c>
    </row>
    <row r="105" spans="1:10" s="9" customFormat="1" ht="24" x14ac:dyDescent="0.25">
      <c r="A105" s="18" t="s">
        <v>177</v>
      </c>
      <c r="B105" s="61">
        <v>24</v>
      </c>
      <c r="C105" s="3">
        <v>1403</v>
      </c>
      <c r="D105" s="62"/>
      <c r="E105" s="2"/>
      <c r="F105" s="12"/>
      <c r="G105" s="2"/>
      <c r="H105" s="2"/>
      <c r="I105" s="59">
        <f>I106</f>
        <v>25617.699999999997</v>
      </c>
      <c r="J105" s="59">
        <f>J106</f>
        <v>25617.699999999997</v>
      </c>
    </row>
    <row r="106" spans="1:10" s="9" customFormat="1" ht="84" customHeight="1" x14ac:dyDescent="0.25">
      <c r="A106" s="18" t="s">
        <v>9</v>
      </c>
      <c r="B106" s="61">
        <v>24</v>
      </c>
      <c r="C106" s="3">
        <v>1403</v>
      </c>
      <c r="D106" s="62">
        <v>2</v>
      </c>
      <c r="E106" s="2">
        <v>0</v>
      </c>
      <c r="F106" s="12" t="s">
        <v>145</v>
      </c>
      <c r="G106" s="2">
        <v>0</v>
      </c>
      <c r="H106" s="2"/>
      <c r="I106" s="59">
        <f>I107+I110</f>
        <v>25617.699999999997</v>
      </c>
      <c r="J106" s="59">
        <f>J107+J110</f>
        <v>25617.699999999997</v>
      </c>
    </row>
    <row r="107" spans="1:10" s="9" customFormat="1" ht="108" x14ac:dyDescent="0.25">
      <c r="A107" s="18" t="s">
        <v>227</v>
      </c>
      <c r="B107" s="61">
        <v>24</v>
      </c>
      <c r="C107" s="3">
        <v>1403</v>
      </c>
      <c r="D107" s="62">
        <v>2</v>
      </c>
      <c r="E107" s="2">
        <v>0</v>
      </c>
      <c r="F107" s="12" t="s">
        <v>145</v>
      </c>
      <c r="G107" s="2">
        <v>88980</v>
      </c>
      <c r="H107" s="2"/>
      <c r="I107" s="59">
        <f>I108</f>
        <v>10994.8</v>
      </c>
      <c r="J107" s="59">
        <f>J108</f>
        <v>10994.8</v>
      </c>
    </row>
    <row r="108" spans="1:10" s="9" customFormat="1" x14ac:dyDescent="0.25">
      <c r="A108" s="18" t="s">
        <v>19</v>
      </c>
      <c r="B108" s="61">
        <v>24</v>
      </c>
      <c r="C108" s="3">
        <v>1403</v>
      </c>
      <c r="D108" s="62">
        <v>2</v>
      </c>
      <c r="E108" s="2">
        <v>0</v>
      </c>
      <c r="F108" s="12" t="s">
        <v>145</v>
      </c>
      <c r="G108" s="2">
        <v>88980</v>
      </c>
      <c r="H108" s="2">
        <v>500</v>
      </c>
      <c r="I108" s="59">
        <f>I109</f>
        <v>10994.8</v>
      </c>
      <c r="J108" s="59">
        <f>J109</f>
        <v>10994.8</v>
      </c>
    </row>
    <row r="109" spans="1:10" s="9" customFormat="1" x14ac:dyDescent="0.25">
      <c r="A109" s="18" t="s">
        <v>39</v>
      </c>
      <c r="B109" s="61">
        <v>24</v>
      </c>
      <c r="C109" s="3">
        <v>1403</v>
      </c>
      <c r="D109" s="62">
        <v>2</v>
      </c>
      <c r="E109" s="2">
        <v>0</v>
      </c>
      <c r="F109" s="12" t="s">
        <v>145</v>
      </c>
      <c r="G109" s="2">
        <v>88980</v>
      </c>
      <c r="H109" s="2">
        <v>540</v>
      </c>
      <c r="I109" s="59">
        <v>10994.8</v>
      </c>
      <c r="J109" s="59">
        <v>10994.8</v>
      </c>
    </row>
    <row r="110" spans="1:10" s="9" customFormat="1" ht="72" x14ac:dyDescent="0.25">
      <c r="A110" s="18" t="s">
        <v>179</v>
      </c>
      <c r="B110" s="61">
        <v>24</v>
      </c>
      <c r="C110" s="3">
        <v>1403</v>
      </c>
      <c r="D110" s="62">
        <v>2</v>
      </c>
      <c r="E110" s="2">
        <v>0</v>
      </c>
      <c r="F110" s="12" t="s">
        <v>145</v>
      </c>
      <c r="G110" s="2">
        <v>88990</v>
      </c>
      <c r="H110" s="2"/>
      <c r="I110" s="59">
        <f>I111</f>
        <v>14622.9</v>
      </c>
      <c r="J110" s="59">
        <f>J111</f>
        <v>14622.9</v>
      </c>
    </row>
    <row r="111" spans="1:10" s="9" customFormat="1" x14ac:dyDescent="0.25">
      <c r="A111" s="18" t="s">
        <v>19</v>
      </c>
      <c r="B111" s="61">
        <v>24</v>
      </c>
      <c r="C111" s="3">
        <v>1403</v>
      </c>
      <c r="D111" s="62">
        <v>2</v>
      </c>
      <c r="E111" s="2">
        <v>0</v>
      </c>
      <c r="F111" s="12" t="s">
        <v>145</v>
      </c>
      <c r="G111" s="2">
        <v>88990</v>
      </c>
      <c r="H111" s="2">
        <v>500</v>
      </c>
      <c r="I111" s="59">
        <f>I112</f>
        <v>14622.9</v>
      </c>
      <c r="J111" s="59">
        <f>J112</f>
        <v>14622.9</v>
      </c>
    </row>
    <row r="112" spans="1:10" s="9" customFormat="1" x14ac:dyDescent="0.25">
      <c r="A112" s="18" t="s">
        <v>39</v>
      </c>
      <c r="B112" s="61">
        <v>24</v>
      </c>
      <c r="C112" s="3">
        <v>1403</v>
      </c>
      <c r="D112" s="62">
        <v>2</v>
      </c>
      <c r="E112" s="2">
        <v>0</v>
      </c>
      <c r="F112" s="12" t="s">
        <v>145</v>
      </c>
      <c r="G112" s="2">
        <v>88990</v>
      </c>
      <c r="H112" s="2">
        <v>540</v>
      </c>
      <c r="I112" s="59">
        <v>14622.9</v>
      </c>
      <c r="J112" s="59">
        <v>14622.9</v>
      </c>
    </row>
    <row r="113" spans="1:12" s="9" customFormat="1" ht="36" x14ac:dyDescent="0.25">
      <c r="A113" s="17" t="s">
        <v>243</v>
      </c>
      <c r="B113" s="65">
        <v>63</v>
      </c>
      <c r="C113" s="3"/>
      <c r="D113" s="62"/>
      <c r="E113" s="2"/>
      <c r="F113" s="12"/>
      <c r="G113" s="2"/>
      <c r="H113" s="2"/>
      <c r="I113" s="22">
        <f>I114+I125+I120</f>
        <v>72049.700000000012</v>
      </c>
      <c r="J113" s="22">
        <f>J114+J125+J120</f>
        <v>72050.600000000006</v>
      </c>
    </row>
    <row r="114" spans="1:12" s="9" customFormat="1" x14ac:dyDescent="0.25">
      <c r="A114" s="18" t="s">
        <v>7</v>
      </c>
      <c r="B114" s="61">
        <v>63</v>
      </c>
      <c r="C114" s="3">
        <v>100</v>
      </c>
      <c r="D114" s="62"/>
      <c r="E114" s="2"/>
      <c r="F114" s="12"/>
      <c r="G114" s="2"/>
      <c r="H114" s="2"/>
      <c r="I114" s="59">
        <f t="shared" ref="I114:J118" si="5">I115</f>
        <v>27.1</v>
      </c>
      <c r="J114" s="59">
        <f t="shared" si="5"/>
        <v>27.1</v>
      </c>
    </row>
    <row r="115" spans="1:12" s="9" customFormat="1" x14ac:dyDescent="0.25">
      <c r="A115" s="18" t="s">
        <v>11</v>
      </c>
      <c r="B115" s="61">
        <v>63</v>
      </c>
      <c r="C115" s="3">
        <v>113</v>
      </c>
      <c r="D115" s="62"/>
      <c r="E115" s="2"/>
      <c r="F115" s="12"/>
      <c r="G115" s="2"/>
      <c r="H115" s="2"/>
      <c r="I115" s="59">
        <f t="shared" si="5"/>
        <v>27.1</v>
      </c>
      <c r="J115" s="59">
        <f t="shared" si="5"/>
        <v>27.1</v>
      </c>
    </row>
    <row r="116" spans="1:12" s="9" customFormat="1" ht="84" x14ac:dyDescent="0.25">
      <c r="A116" s="18" t="s">
        <v>14</v>
      </c>
      <c r="B116" s="61">
        <v>63</v>
      </c>
      <c r="C116" s="3">
        <v>113</v>
      </c>
      <c r="D116" s="62">
        <v>7</v>
      </c>
      <c r="E116" s="2">
        <v>0</v>
      </c>
      <c r="F116" s="12" t="s">
        <v>145</v>
      </c>
      <c r="G116" s="2">
        <v>0</v>
      </c>
      <c r="H116" s="2"/>
      <c r="I116" s="59">
        <f t="shared" si="5"/>
        <v>27.1</v>
      </c>
      <c r="J116" s="59">
        <f t="shared" si="5"/>
        <v>27.1</v>
      </c>
    </row>
    <row r="117" spans="1:12" s="9" customFormat="1" ht="36" x14ac:dyDescent="0.25">
      <c r="A117" s="18" t="s">
        <v>15</v>
      </c>
      <c r="B117" s="61">
        <v>63</v>
      </c>
      <c r="C117" s="3">
        <v>113</v>
      </c>
      <c r="D117" s="62">
        <v>7</v>
      </c>
      <c r="E117" s="2">
        <v>0</v>
      </c>
      <c r="F117" s="12" t="s">
        <v>145</v>
      </c>
      <c r="G117" s="2">
        <v>80660</v>
      </c>
      <c r="H117" s="2"/>
      <c r="I117" s="59">
        <f t="shared" si="5"/>
        <v>27.1</v>
      </c>
      <c r="J117" s="59">
        <f t="shared" si="5"/>
        <v>27.1</v>
      </c>
      <c r="L117" s="40"/>
    </row>
    <row r="118" spans="1:12" s="9" customFormat="1" ht="36" x14ac:dyDescent="0.25">
      <c r="A118" s="18" t="s">
        <v>168</v>
      </c>
      <c r="B118" s="61">
        <v>63</v>
      </c>
      <c r="C118" s="3">
        <v>113</v>
      </c>
      <c r="D118" s="62">
        <v>7</v>
      </c>
      <c r="E118" s="2">
        <v>0</v>
      </c>
      <c r="F118" s="12" t="s">
        <v>145</v>
      </c>
      <c r="G118" s="2">
        <v>80660</v>
      </c>
      <c r="H118" s="2">
        <v>200</v>
      </c>
      <c r="I118" s="59">
        <f t="shared" si="5"/>
        <v>27.1</v>
      </c>
      <c r="J118" s="59">
        <f t="shared" si="5"/>
        <v>27.1</v>
      </c>
    </row>
    <row r="119" spans="1:12" s="9" customFormat="1" ht="36" x14ac:dyDescent="0.25">
      <c r="A119" s="18" t="s">
        <v>136</v>
      </c>
      <c r="B119" s="61">
        <v>63</v>
      </c>
      <c r="C119" s="3">
        <v>113</v>
      </c>
      <c r="D119" s="62">
        <v>7</v>
      </c>
      <c r="E119" s="2">
        <v>0</v>
      </c>
      <c r="F119" s="12" t="s">
        <v>145</v>
      </c>
      <c r="G119" s="2">
        <v>80660</v>
      </c>
      <c r="H119" s="2">
        <v>240</v>
      </c>
      <c r="I119" s="59">
        <v>27.1</v>
      </c>
      <c r="J119" s="59">
        <v>27.1</v>
      </c>
    </row>
    <row r="120" spans="1:12" s="9" customFormat="1" x14ac:dyDescent="0.25">
      <c r="A120" s="18" t="s">
        <v>16</v>
      </c>
      <c r="B120" s="61">
        <v>63</v>
      </c>
      <c r="C120" s="3">
        <v>400</v>
      </c>
      <c r="D120" s="62"/>
      <c r="E120" s="2"/>
      <c r="F120" s="12"/>
      <c r="G120" s="2"/>
      <c r="H120" s="2"/>
      <c r="I120" s="59">
        <f t="shared" ref="I120:J123" si="6">I121</f>
        <v>858.8</v>
      </c>
      <c r="J120" s="59">
        <f t="shared" si="6"/>
        <v>858.8</v>
      </c>
    </row>
    <row r="121" spans="1:12" s="9" customFormat="1" ht="24" x14ac:dyDescent="0.25">
      <c r="A121" s="18" t="s">
        <v>21</v>
      </c>
      <c r="B121" s="61">
        <v>63</v>
      </c>
      <c r="C121" s="3">
        <v>412</v>
      </c>
      <c r="D121" s="62"/>
      <c r="E121" s="2"/>
      <c r="F121" s="12"/>
      <c r="G121" s="2"/>
      <c r="H121" s="2"/>
      <c r="I121" s="59">
        <f t="shared" si="6"/>
        <v>858.8</v>
      </c>
      <c r="J121" s="59">
        <f t="shared" si="6"/>
        <v>858.8</v>
      </c>
    </row>
    <row r="122" spans="1:12" s="9" customFormat="1" ht="60" x14ac:dyDescent="0.25">
      <c r="A122" s="18" t="s">
        <v>228</v>
      </c>
      <c r="B122" s="61">
        <v>63</v>
      </c>
      <c r="C122" s="3">
        <v>412</v>
      </c>
      <c r="D122" s="62">
        <v>5</v>
      </c>
      <c r="E122" s="2">
        <v>0</v>
      </c>
      <c r="F122" s="12" t="s">
        <v>145</v>
      </c>
      <c r="G122" s="2">
        <v>85130</v>
      </c>
      <c r="H122" s="2"/>
      <c r="I122" s="59">
        <f t="shared" si="6"/>
        <v>858.8</v>
      </c>
      <c r="J122" s="59">
        <f t="shared" si="6"/>
        <v>858.8</v>
      </c>
    </row>
    <row r="123" spans="1:12" s="9" customFormat="1" ht="36" x14ac:dyDescent="0.25">
      <c r="A123" s="18" t="s">
        <v>23</v>
      </c>
      <c r="B123" s="61">
        <v>63</v>
      </c>
      <c r="C123" s="3">
        <v>412</v>
      </c>
      <c r="D123" s="62">
        <v>5</v>
      </c>
      <c r="E123" s="2">
        <v>0</v>
      </c>
      <c r="F123" s="12" t="s">
        <v>145</v>
      </c>
      <c r="G123" s="2">
        <v>85130</v>
      </c>
      <c r="H123" s="2">
        <v>600</v>
      </c>
      <c r="I123" s="59">
        <f t="shared" si="6"/>
        <v>858.8</v>
      </c>
      <c r="J123" s="59">
        <f t="shared" si="6"/>
        <v>858.8</v>
      </c>
    </row>
    <row r="124" spans="1:12" s="9" customFormat="1" x14ac:dyDescent="0.25">
      <c r="A124" s="18" t="s">
        <v>24</v>
      </c>
      <c r="B124" s="61">
        <v>63</v>
      </c>
      <c r="C124" s="3">
        <v>412</v>
      </c>
      <c r="D124" s="62">
        <v>5</v>
      </c>
      <c r="E124" s="2">
        <v>0</v>
      </c>
      <c r="F124" s="12" t="s">
        <v>145</v>
      </c>
      <c r="G124" s="2">
        <v>85130</v>
      </c>
      <c r="H124" s="2">
        <v>610</v>
      </c>
      <c r="I124" s="59">
        <v>858.8</v>
      </c>
      <c r="J124" s="59">
        <v>858.8</v>
      </c>
    </row>
    <row r="125" spans="1:12" s="9" customFormat="1" x14ac:dyDescent="0.25">
      <c r="A125" s="18" t="s">
        <v>37</v>
      </c>
      <c r="B125" s="61">
        <v>63</v>
      </c>
      <c r="C125" s="3">
        <v>800</v>
      </c>
      <c r="D125" s="62"/>
      <c r="E125" s="2"/>
      <c r="F125" s="12"/>
      <c r="G125" s="2"/>
      <c r="H125" s="2"/>
      <c r="I125" s="59">
        <f>I126+I159</f>
        <v>71163.8</v>
      </c>
      <c r="J125" s="59">
        <f>J126+J159</f>
        <v>71164.7</v>
      </c>
    </row>
    <row r="126" spans="1:12" s="9" customFormat="1" x14ac:dyDescent="0.25">
      <c r="A126" s="18" t="s">
        <v>38</v>
      </c>
      <c r="B126" s="61">
        <v>63</v>
      </c>
      <c r="C126" s="3">
        <v>801</v>
      </c>
      <c r="D126" s="62"/>
      <c r="E126" s="2"/>
      <c r="F126" s="12"/>
      <c r="G126" s="2"/>
      <c r="H126" s="2"/>
      <c r="I126" s="59">
        <f>I127+I131</f>
        <v>69227.5</v>
      </c>
      <c r="J126" s="59">
        <f>J127+J131</f>
        <v>69228.399999999994</v>
      </c>
    </row>
    <row r="127" spans="1:12" s="9" customFormat="1" ht="84" customHeight="1" x14ac:dyDescent="0.25">
      <c r="A127" s="18" t="s">
        <v>9</v>
      </c>
      <c r="B127" s="61">
        <v>63</v>
      </c>
      <c r="C127" s="3">
        <v>801</v>
      </c>
      <c r="D127" s="62">
        <v>2</v>
      </c>
      <c r="E127" s="2">
        <v>0</v>
      </c>
      <c r="F127" s="12" t="s">
        <v>145</v>
      </c>
      <c r="G127" s="2">
        <v>0</v>
      </c>
      <c r="H127" s="2"/>
      <c r="I127" s="59">
        <f t="shared" ref="I127:J129" si="7">I128</f>
        <v>400</v>
      </c>
      <c r="J127" s="59">
        <f t="shared" si="7"/>
        <v>400</v>
      </c>
    </row>
    <row r="128" spans="1:12" s="9" customFormat="1" ht="24" x14ac:dyDescent="0.25">
      <c r="A128" s="18" t="s">
        <v>65</v>
      </c>
      <c r="B128" s="61">
        <v>63</v>
      </c>
      <c r="C128" s="3">
        <v>801</v>
      </c>
      <c r="D128" s="62">
        <v>2</v>
      </c>
      <c r="E128" s="2">
        <v>0</v>
      </c>
      <c r="F128" s="12" t="s">
        <v>145</v>
      </c>
      <c r="G128" s="2">
        <v>80690</v>
      </c>
      <c r="H128" s="2"/>
      <c r="I128" s="59">
        <f t="shared" si="7"/>
        <v>400</v>
      </c>
      <c r="J128" s="59">
        <f t="shared" si="7"/>
        <v>400</v>
      </c>
    </row>
    <row r="129" spans="1:12" s="9" customFormat="1" ht="36" x14ac:dyDescent="0.25">
      <c r="A129" s="18" t="s">
        <v>23</v>
      </c>
      <c r="B129" s="61">
        <v>63</v>
      </c>
      <c r="C129" s="3">
        <v>801</v>
      </c>
      <c r="D129" s="62">
        <v>2</v>
      </c>
      <c r="E129" s="2">
        <v>0</v>
      </c>
      <c r="F129" s="12" t="s">
        <v>145</v>
      </c>
      <c r="G129" s="2">
        <v>80690</v>
      </c>
      <c r="H129" s="2">
        <v>600</v>
      </c>
      <c r="I129" s="59">
        <f t="shared" si="7"/>
        <v>400</v>
      </c>
      <c r="J129" s="59">
        <f t="shared" si="7"/>
        <v>400</v>
      </c>
    </row>
    <row r="130" spans="1:12" s="9" customFormat="1" x14ac:dyDescent="0.25">
      <c r="A130" s="18" t="s">
        <v>24</v>
      </c>
      <c r="B130" s="61">
        <v>63</v>
      </c>
      <c r="C130" s="3">
        <v>801</v>
      </c>
      <c r="D130" s="62">
        <v>2</v>
      </c>
      <c r="E130" s="2">
        <v>0</v>
      </c>
      <c r="F130" s="12" t="s">
        <v>145</v>
      </c>
      <c r="G130" s="2">
        <v>80690</v>
      </c>
      <c r="H130" s="2">
        <v>610</v>
      </c>
      <c r="I130" s="59">
        <f>200+200</f>
        <v>400</v>
      </c>
      <c r="J130" s="59">
        <f>200+200</f>
        <v>400</v>
      </c>
    </row>
    <row r="131" spans="1:12" s="9" customFormat="1" ht="72" x14ac:dyDescent="0.25">
      <c r="A131" s="18" t="s">
        <v>66</v>
      </c>
      <c r="B131" s="61">
        <v>63</v>
      </c>
      <c r="C131" s="3">
        <v>801</v>
      </c>
      <c r="D131" s="62">
        <v>5</v>
      </c>
      <c r="E131" s="2">
        <v>0</v>
      </c>
      <c r="F131" s="12" t="s">
        <v>145</v>
      </c>
      <c r="G131" s="2">
        <v>0</v>
      </c>
      <c r="H131" s="2"/>
      <c r="I131" s="59">
        <f>I132+I135+I138+I141+I144+I147+I150+I156+I153</f>
        <v>68827.5</v>
      </c>
      <c r="J131" s="59">
        <f>J132+J135+J138+J141+J144+J147+J150+J156+J153</f>
        <v>68828.399999999994</v>
      </c>
    </row>
    <row r="132" spans="1:12" s="9" customFormat="1" ht="108" x14ac:dyDescent="0.25">
      <c r="A132" s="1" t="s">
        <v>214</v>
      </c>
      <c r="B132" s="61">
        <v>63</v>
      </c>
      <c r="C132" s="3">
        <v>801</v>
      </c>
      <c r="D132" s="62">
        <v>5</v>
      </c>
      <c r="E132" s="2">
        <v>0</v>
      </c>
      <c r="F132" s="12" t="s">
        <v>145</v>
      </c>
      <c r="G132" s="2">
        <v>78240</v>
      </c>
      <c r="H132" s="2"/>
      <c r="I132" s="59">
        <f>I133</f>
        <v>228.3</v>
      </c>
      <c r="J132" s="59">
        <f>J133</f>
        <v>229.2</v>
      </c>
    </row>
    <row r="133" spans="1:12" s="9" customFormat="1" ht="36" x14ac:dyDescent="0.25">
      <c r="A133" s="18" t="s">
        <v>23</v>
      </c>
      <c r="B133" s="61">
        <v>63</v>
      </c>
      <c r="C133" s="3">
        <v>801</v>
      </c>
      <c r="D133" s="62">
        <v>5</v>
      </c>
      <c r="E133" s="2">
        <v>0</v>
      </c>
      <c r="F133" s="12" t="s">
        <v>145</v>
      </c>
      <c r="G133" s="2">
        <v>78240</v>
      </c>
      <c r="H133" s="2">
        <v>600</v>
      </c>
      <c r="I133" s="59">
        <f>I134</f>
        <v>228.3</v>
      </c>
      <c r="J133" s="59">
        <f>J134</f>
        <v>229.2</v>
      </c>
    </row>
    <row r="134" spans="1:12" s="9" customFormat="1" x14ac:dyDescent="0.25">
      <c r="A134" s="18" t="s">
        <v>24</v>
      </c>
      <c r="B134" s="61">
        <v>63</v>
      </c>
      <c r="C134" s="3">
        <v>801</v>
      </c>
      <c r="D134" s="62">
        <v>5</v>
      </c>
      <c r="E134" s="2">
        <v>0</v>
      </c>
      <c r="F134" s="12" t="s">
        <v>145</v>
      </c>
      <c r="G134" s="2">
        <v>78240</v>
      </c>
      <c r="H134" s="2">
        <v>610</v>
      </c>
      <c r="I134" s="59">
        <v>228.3</v>
      </c>
      <c r="J134" s="59">
        <v>229.2</v>
      </c>
    </row>
    <row r="135" spans="1:12" s="9" customFormat="1" ht="36" x14ac:dyDescent="0.25">
      <c r="A135" s="18" t="s">
        <v>160</v>
      </c>
      <c r="B135" s="61">
        <v>63</v>
      </c>
      <c r="C135" s="3">
        <v>801</v>
      </c>
      <c r="D135" s="62">
        <v>5</v>
      </c>
      <c r="E135" s="2">
        <v>0</v>
      </c>
      <c r="F135" s="12" t="s">
        <v>145</v>
      </c>
      <c r="G135" s="2">
        <v>80300</v>
      </c>
      <c r="H135" s="2"/>
      <c r="I135" s="59">
        <f>I136</f>
        <v>2513.6</v>
      </c>
      <c r="J135" s="59">
        <f>J136</f>
        <v>2513.6</v>
      </c>
    </row>
    <row r="136" spans="1:12" s="9" customFormat="1" ht="36" x14ac:dyDescent="0.25">
      <c r="A136" s="18" t="s">
        <v>23</v>
      </c>
      <c r="B136" s="61">
        <v>63</v>
      </c>
      <c r="C136" s="3">
        <v>801</v>
      </c>
      <c r="D136" s="62">
        <v>5</v>
      </c>
      <c r="E136" s="2">
        <v>0</v>
      </c>
      <c r="F136" s="12" t="s">
        <v>145</v>
      </c>
      <c r="G136" s="2">
        <v>80300</v>
      </c>
      <c r="H136" s="2">
        <v>600</v>
      </c>
      <c r="I136" s="59">
        <f>I137</f>
        <v>2513.6</v>
      </c>
      <c r="J136" s="59">
        <f>J137</f>
        <v>2513.6</v>
      </c>
    </row>
    <row r="137" spans="1:12" s="9" customFormat="1" x14ac:dyDescent="0.25">
      <c r="A137" s="18" t="s">
        <v>24</v>
      </c>
      <c r="B137" s="61">
        <v>63</v>
      </c>
      <c r="C137" s="3">
        <v>801</v>
      </c>
      <c r="D137" s="62">
        <v>5</v>
      </c>
      <c r="E137" s="2">
        <v>0</v>
      </c>
      <c r="F137" s="12" t="s">
        <v>145</v>
      </c>
      <c r="G137" s="2">
        <v>80300</v>
      </c>
      <c r="H137" s="2">
        <v>610</v>
      </c>
      <c r="I137" s="59">
        <v>2513.6</v>
      </c>
      <c r="J137" s="59">
        <v>2513.6</v>
      </c>
      <c r="K137" s="40"/>
      <c r="L137" s="40"/>
    </row>
    <row r="138" spans="1:12" s="9" customFormat="1" x14ac:dyDescent="0.25">
      <c r="A138" s="18" t="s">
        <v>67</v>
      </c>
      <c r="B138" s="61">
        <v>63</v>
      </c>
      <c r="C138" s="3">
        <v>801</v>
      </c>
      <c r="D138" s="62">
        <v>5</v>
      </c>
      <c r="E138" s="2">
        <v>0</v>
      </c>
      <c r="F138" s="12" t="s">
        <v>145</v>
      </c>
      <c r="G138" s="2">
        <v>80400</v>
      </c>
      <c r="H138" s="2"/>
      <c r="I138" s="59">
        <f>I139</f>
        <v>374</v>
      </c>
      <c r="J138" s="59">
        <f>J139</f>
        <v>434</v>
      </c>
    </row>
    <row r="139" spans="1:12" s="9" customFormat="1" ht="36" x14ac:dyDescent="0.25">
      <c r="A139" s="18" t="s">
        <v>23</v>
      </c>
      <c r="B139" s="61">
        <v>63</v>
      </c>
      <c r="C139" s="3">
        <v>801</v>
      </c>
      <c r="D139" s="62">
        <v>5</v>
      </c>
      <c r="E139" s="2">
        <v>0</v>
      </c>
      <c r="F139" s="12" t="s">
        <v>145</v>
      </c>
      <c r="G139" s="2">
        <v>80400</v>
      </c>
      <c r="H139" s="2">
        <v>600</v>
      </c>
      <c r="I139" s="59">
        <f>I140</f>
        <v>374</v>
      </c>
      <c r="J139" s="59">
        <f>J140</f>
        <v>434</v>
      </c>
    </row>
    <row r="140" spans="1:12" s="9" customFormat="1" x14ac:dyDescent="0.25">
      <c r="A140" s="18" t="s">
        <v>24</v>
      </c>
      <c r="B140" s="61">
        <v>63</v>
      </c>
      <c r="C140" s="3">
        <v>801</v>
      </c>
      <c r="D140" s="62">
        <v>5</v>
      </c>
      <c r="E140" s="2">
        <v>0</v>
      </c>
      <c r="F140" s="12" t="s">
        <v>145</v>
      </c>
      <c r="G140" s="2">
        <v>80400</v>
      </c>
      <c r="H140" s="2">
        <v>610</v>
      </c>
      <c r="I140" s="59">
        <f>324+50</f>
        <v>374</v>
      </c>
      <c r="J140" s="59">
        <f>384+50</f>
        <v>434</v>
      </c>
    </row>
    <row r="141" spans="1:12" s="9" customFormat="1" ht="24" x14ac:dyDescent="0.25">
      <c r="A141" s="18" t="s">
        <v>68</v>
      </c>
      <c r="B141" s="61">
        <v>63</v>
      </c>
      <c r="C141" s="3">
        <v>801</v>
      </c>
      <c r="D141" s="62">
        <v>5</v>
      </c>
      <c r="E141" s="2">
        <v>0</v>
      </c>
      <c r="F141" s="12" t="s">
        <v>145</v>
      </c>
      <c r="G141" s="2">
        <v>80520</v>
      </c>
      <c r="H141" s="2"/>
      <c r="I141" s="59">
        <f>I142</f>
        <v>500</v>
      </c>
      <c r="J141" s="59">
        <f>J142</f>
        <v>500</v>
      </c>
    </row>
    <row r="142" spans="1:12" s="9" customFormat="1" ht="36" x14ac:dyDescent="0.25">
      <c r="A142" s="18" t="s">
        <v>23</v>
      </c>
      <c r="B142" s="61">
        <v>63</v>
      </c>
      <c r="C142" s="3">
        <v>801</v>
      </c>
      <c r="D142" s="62">
        <v>5</v>
      </c>
      <c r="E142" s="2">
        <v>0</v>
      </c>
      <c r="F142" s="12" t="s">
        <v>145</v>
      </c>
      <c r="G142" s="2">
        <v>80520</v>
      </c>
      <c r="H142" s="2">
        <v>600</v>
      </c>
      <c r="I142" s="59">
        <f>I143</f>
        <v>500</v>
      </c>
      <c r="J142" s="59">
        <f>J143</f>
        <v>500</v>
      </c>
    </row>
    <row r="143" spans="1:12" s="9" customFormat="1" x14ac:dyDescent="0.25">
      <c r="A143" s="18" t="s">
        <v>24</v>
      </c>
      <c r="B143" s="61">
        <v>63</v>
      </c>
      <c r="C143" s="3">
        <v>801</v>
      </c>
      <c r="D143" s="62">
        <v>5</v>
      </c>
      <c r="E143" s="2">
        <v>0</v>
      </c>
      <c r="F143" s="12" t="s">
        <v>145</v>
      </c>
      <c r="G143" s="2">
        <v>80520</v>
      </c>
      <c r="H143" s="2">
        <v>610</v>
      </c>
      <c r="I143" s="59">
        <v>500</v>
      </c>
      <c r="J143" s="59">
        <v>500</v>
      </c>
    </row>
    <row r="144" spans="1:12" s="9" customFormat="1" ht="70.900000000000006" customHeight="1" x14ac:dyDescent="0.25">
      <c r="A144" s="18" t="s">
        <v>184</v>
      </c>
      <c r="B144" s="61">
        <v>63</v>
      </c>
      <c r="C144" s="3">
        <v>801</v>
      </c>
      <c r="D144" s="62">
        <v>5</v>
      </c>
      <c r="E144" s="2">
        <v>0</v>
      </c>
      <c r="F144" s="12" t="s">
        <v>145</v>
      </c>
      <c r="G144" s="2">
        <v>85100</v>
      </c>
      <c r="H144" s="2"/>
      <c r="I144" s="59">
        <f>I145</f>
        <v>44357.599999999999</v>
      </c>
      <c r="J144" s="59">
        <f>J145</f>
        <v>44357.599999999999</v>
      </c>
    </row>
    <row r="145" spans="1:10" s="9" customFormat="1" ht="36" x14ac:dyDescent="0.25">
      <c r="A145" s="18" t="s">
        <v>23</v>
      </c>
      <c r="B145" s="61">
        <v>63</v>
      </c>
      <c r="C145" s="3">
        <v>801</v>
      </c>
      <c r="D145" s="62">
        <v>5</v>
      </c>
      <c r="E145" s="2">
        <v>0</v>
      </c>
      <c r="F145" s="12" t="s">
        <v>145</v>
      </c>
      <c r="G145" s="2">
        <v>85100</v>
      </c>
      <c r="H145" s="2">
        <v>600</v>
      </c>
      <c r="I145" s="59">
        <f>I146</f>
        <v>44357.599999999999</v>
      </c>
      <c r="J145" s="59">
        <f>J146</f>
        <v>44357.599999999999</v>
      </c>
    </row>
    <row r="146" spans="1:10" s="9" customFormat="1" x14ac:dyDescent="0.25">
      <c r="A146" s="18" t="s">
        <v>24</v>
      </c>
      <c r="B146" s="61">
        <v>63</v>
      </c>
      <c r="C146" s="3">
        <v>801</v>
      </c>
      <c r="D146" s="62">
        <v>5</v>
      </c>
      <c r="E146" s="2">
        <v>0</v>
      </c>
      <c r="F146" s="12" t="s">
        <v>145</v>
      </c>
      <c r="G146" s="2">
        <v>85100</v>
      </c>
      <c r="H146" s="2">
        <v>610</v>
      </c>
      <c r="I146" s="59">
        <v>44357.599999999999</v>
      </c>
      <c r="J146" s="59">
        <v>44357.599999999999</v>
      </c>
    </row>
    <row r="147" spans="1:10" s="9" customFormat="1" ht="72.599999999999994" customHeight="1" x14ac:dyDescent="0.25">
      <c r="A147" s="18" t="s">
        <v>185</v>
      </c>
      <c r="B147" s="61">
        <v>63</v>
      </c>
      <c r="C147" s="3">
        <v>801</v>
      </c>
      <c r="D147" s="62">
        <v>5</v>
      </c>
      <c r="E147" s="2">
        <v>0</v>
      </c>
      <c r="F147" s="12" t="s">
        <v>145</v>
      </c>
      <c r="G147" s="2">
        <v>85110</v>
      </c>
      <c r="H147" s="2"/>
      <c r="I147" s="59">
        <f>I148</f>
        <v>4597.2</v>
      </c>
      <c r="J147" s="59">
        <f>J148</f>
        <v>4597.2</v>
      </c>
    </row>
    <row r="148" spans="1:10" s="9" customFormat="1" ht="36" x14ac:dyDescent="0.25">
      <c r="A148" s="18" t="s">
        <v>23</v>
      </c>
      <c r="B148" s="61">
        <v>63</v>
      </c>
      <c r="C148" s="3">
        <v>801</v>
      </c>
      <c r="D148" s="62">
        <v>5</v>
      </c>
      <c r="E148" s="2">
        <v>0</v>
      </c>
      <c r="F148" s="12" t="s">
        <v>145</v>
      </c>
      <c r="G148" s="2">
        <v>85110</v>
      </c>
      <c r="H148" s="2">
        <v>600</v>
      </c>
      <c r="I148" s="59">
        <f>I149</f>
        <v>4597.2</v>
      </c>
      <c r="J148" s="59">
        <f>J149</f>
        <v>4597.2</v>
      </c>
    </row>
    <row r="149" spans="1:10" s="9" customFormat="1" x14ac:dyDescent="0.25">
      <c r="A149" s="18" t="s">
        <v>24</v>
      </c>
      <c r="B149" s="61">
        <v>63</v>
      </c>
      <c r="C149" s="3">
        <v>801</v>
      </c>
      <c r="D149" s="62">
        <v>5</v>
      </c>
      <c r="E149" s="2">
        <v>0</v>
      </c>
      <c r="F149" s="12" t="s">
        <v>145</v>
      </c>
      <c r="G149" s="2">
        <v>85110</v>
      </c>
      <c r="H149" s="2">
        <v>610</v>
      </c>
      <c r="I149" s="59">
        <v>4597.2</v>
      </c>
      <c r="J149" s="59">
        <v>4597.2</v>
      </c>
    </row>
    <row r="150" spans="1:10" s="9" customFormat="1" ht="66" customHeight="1" x14ac:dyDescent="0.25">
      <c r="A150" s="18" t="s">
        <v>186</v>
      </c>
      <c r="B150" s="61">
        <v>63</v>
      </c>
      <c r="C150" s="3">
        <v>801</v>
      </c>
      <c r="D150" s="62">
        <v>5</v>
      </c>
      <c r="E150" s="2">
        <v>0</v>
      </c>
      <c r="F150" s="12" t="s">
        <v>145</v>
      </c>
      <c r="G150" s="2">
        <v>85120</v>
      </c>
      <c r="H150" s="2"/>
      <c r="I150" s="59">
        <f>I151</f>
        <v>15726.8</v>
      </c>
      <c r="J150" s="59">
        <f>J151</f>
        <v>15726.8</v>
      </c>
    </row>
    <row r="151" spans="1:10" s="9" customFormat="1" ht="36" x14ac:dyDescent="0.25">
      <c r="A151" s="18" t="s">
        <v>23</v>
      </c>
      <c r="B151" s="61">
        <v>63</v>
      </c>
      <c r="C151" s="3">
        <v>801</v>
      </c>
      <c r="D151" s="62">
        <v>5</v>
      </c>
      <c r="E151" s="2">
        <v>0</v>
      </c>
      <c r="F151" s="12" t="s">
        <v>145</v>
      </c>
      <c r="G151" s="2">
        <v>85120</v>
      </c>
      <c r="H151" s="2">
        <v>600</v>
      </c>
      <c r="I151" s="59">
        <f>I152</f>
        <v>15726.8</v>
      </c>
      <c r="J151" s="59">
        <f>J152</f>
        <v>15726.8</v>
      </c>
    </row>
    <row r="152" spans="1:10" s="9" customFormat="1" x14ac:dyDescent="0.25">
      <c r="A152" s="18" t="s">
        <v>24</v>
      </c>
      <c r="B152" s="61">
        <v>63</v>
      </c>
      <c r="C152" s="3">
        <v>801</v>
      </c>
      <c r="D152" s="62">
        <v>5</v>
      </c>
      <c r="E152" s="2">
        <v>0</v>
      </c>
      <c r="F152" s="12" t="s">
        <v>145</v>
      </c>
      <c r="G152" s="2">
        <v>85120</v>
      </c>
      <c r="H152" s="2">
        <v>610</v>
      </c>
      <c r="I152" s="59">
        <v>15726.8</v>
      </c>
      <c r="J152" s="59">
        <v>15726.8</v>
      </c>
    </row>
    <row r="153" spans="1:10" s="9" customFormat="1" ht="24" x14ac:dyDescent="0.25">
      <c r="A153" s="1" t="s">
        <v>232</v>
      </c>
      <c r="B153" s="61">
        <v>63</v>
      </c>
      <c r="C153" s="3">
        <v>801</v>
      </c>
      <c r="D153" s="62">
        <v>5</v>
      </c>
      <c r="E153" s="2">
        <v>0</v>
      </c>
      <c r="F153" s="12" t="s">
        <v>145</v>
      </c>
      <c r="G153" s="2" t="s">
        <v>233</v>
      </c>
      <c r="H153" s="2"/>
      <c r="I153" s="59">
        <f>I154</f>
        <v>500</v>
      </c>
      <c r="J153" s="59">
        <f>J154</f>
        <v>440</v>
      </c>
    </row>
    <row r="154" spans="1:10" s="9" customFormat="1" ht="36" x14ac:dyDescent="0.25">
      <c r="A154" s="18" t="s">
        <v>23</v>
      </c>
      <c r="B154" s="61">
        <v>63</v>
      </c>
      <c r="C154" s="3">
        <v>801</v>
      </c>
      <c r="D154" s="62">
        <v>5</v>
      </c>
      <c r="E154" s="2">
        <v>0</v>
      </c>
      <c r="F154" s="12" t="s">
        <v>145</v>
      </c>
      <c r="G154" s="2" t="s">
        <v>233</v>
      </c>
      <c r="H154" s="2">
        <v>600</v>
      </c>
      <c r="I154" s="59">
        <f>I155</f>
        <v>500</v>
      </c>
      <c r="J154" s="59">
        <f>J155</f>
        <v>440</v>
      </c>
    </row>
    <row r="155" spans="1:10" s="9" customFormat="1" x14ac:dyDescent="0.25">
      <c r="A155" s="18" t="s">
        <v>24</v>
      </c>
      <c r="B155" s="61">
        <v>63</v>
      </c>
      <c r="C155" s="3">
        <v>801</v>
      </c>
      <c r="D155" s="62">
        <v>5</v>
      </c>
      <c r="E155" s="2">
        <v>0</v>
      </c>
      <c r="F155" s="12" t="s">
        <v>145</v>
      </c>
      <c r="G155" s="2" t="s">
        <v>233</v>
      </c>
      <c r="H155" s="2">
        <v>610</v>
      </c>
      <c r="I155" s="59">
        <v>500</v>
      </c>
      <c r="J155" s="59">
        <v>440</v>
      </c>
    </row>
    <row r="156" spans="1:10" s="9" customFormat="1" ht="36" x14ac:dyDescent="0.25">
      <c r="A156" s="18" t="s">
        <v>200</v>
      </c>
      <c r="B156" s="61">
        <v>63</v>
      </c>
      <c r="C156" s="3">
        <v>801</v>
      </c>
      <c r="D156" s="62">
        <v>5</v>
      </c>
      <c r="E156" s="2">
        <v>0</v>
      </c>
      <c r="F156" s="12" t="s">
        <v>145</v>
      </c>
      <c r="G156" s="2" t="s">
        <v>199</v>
      </c>
      <c r="H156" s="2"/>
      <c r="I156" s="59">
        <f>I157</f>
        <v>30</v>
      </c>
      <c r="J156" s="59">
        <f>J157</f>
        <v>30</v>
      </c>
    </row>
    <row r="157" spans="1:10" s="9" customFormat="1" ht="36" x14ac:dyDescent="0.25">
      <c r="A157" s="18" t="s">
        <v>23</v>
      </c>
      <c r="B157" s="61">
        <v>63</v>
      </c>
      <c r="C157" s="3">
        <v>801</v>
      </c>
      <c r="D157" s="62">
        <v>5</v>
      </c>
      <c r="E157" s="2">
        <v>0</v>
      </c>
      <c r="F157" s="12" t="s">
        <v>145</v>
      </c>
      <c r="G157" s="2" t="s">
        <v>199</v>
      </c>
      <c r="H157" s="2">
        <v>600</v>
      </c>
      <c r="I157" s="59">
        <f>I158</f>
        <v>30</v>
      </c>
      <c r="J157" s="59">
        <f>J158</f>
        <v>30</v>
      </c>
    </row>
    <row r="158" spans="1:10" s="9" customFormat="1" x14ac:dyDescent="0.25">
      <c r="A158" s="18" t="s">
        <v>24</v>
      </c>
      <c r="B158" s="61">
        <v>63</v>
      </c>
      <c r="C158" s="3">
        <v>801</v>
      </c>
      <c r="D158" s="62">
        <v>5</v>
      </c>
      <c r="E158" s="2">
        <v>0</v>
      </c>
      <c r="F158" s="12" t="s">
        <v>145</v>
      </c>
      <c r="G158" s="2" t="s">
        <v>199</v>
      </c>
      <c r="H158" s="2">
        <v>610</v>
      </c>
      <c r="I158" s="59">
        <f>30</f>
        <v>30</v>
      </c>
      <c r="J158" s="59">
        <v>30</v>
      </c>
    </row>
    <row r="159" spans="1:10" s="9" customFormat="1" ht="24" x14ac:dyDescent="0.25">
      <c r="A159" s="18" t="s">
        <v>69</v>
      </c>
      <c r="B159" s="61">
        <v>63</v>
      </c>
      <c r="C159" s="3">
        <v>804</v>
      </c>
      <c r="D159" s="62"/>
      <c r="E159" s="2"/>
      <c r="F159" s="12"/>
      <c r="G159" s="2"/>
      <c r="H159" s="2"/>
      <c r="I159" s="59">
        <f>I160</f>
        <v>1936.3</v>
      </c>
      <c r="J159" s="59">
        <f>J160</f>
        <v>1936.3</v>
      </c>
    </row>
    <row r="160" spans="1:10" s="9" customFormat="1" ht="72" x14ac:dyDescent="0.25">
      <c r="A160" s="18" t="s">
        <v>66</v>
      </c>
      <c r="B160" s="61">
        <v>63</v>
      </c>
      <c r="C160" s="3">
        <v>804</v>
      </c>
      <c r="D160" s="62">
        <v>5</v>
      </c>
      <c r="E160" s="2">
        <v>0</v>
      </c>
      <c r="F160" s="12" t="s">
        <v>145</v>
      </c>
      <c r="G160" s="2">
        <v>0</v>
      </c>
      <c r="H160" s="2"/>
      <c r="I160" s="59">
        <f>I161+I168</f>
        <v>1936.3</v>
      </c>
      <c r="J160" s="59">
        <f>J161+J168</f>
        <v>1936.3</v>
      </c>
    </row>
    <row r="161" spans="1:10" s="9" customFormat="1" ht="24" x14ac:dyDescent="0.25">
      <c r="A161" s="18" t="s">
        <v>31</v>
      </c>
      <c r="B161" s="61">
        <v>63</v>
      </c>
      <c r="C161" s="3">
        <v>804</v>
      </c>
      <c r="D161" s="62">
        <v>5</v>
      </c>
      <c r="E161" s="2">
        <v>0</v>
      </c>
      <c r="F161" s="12" t="s">
        <v>145</v>
      </c>
      <c r="G161" s="2">
        <v>80010</v>
      </c>
      <c r="H161" s="2"/>
      <c r="I161" s="59">
        <f>I162+I164+I166</f>
        <v>1786.3</v>
      </c>
      <c r="J161" s="59">
        <f>J162+J164+J166</f>
        <v>1786.3</v>
      </c>
    </row>
    <row r="162" spans="1:10" s="9" customFormat="1" ht="72" x14ac:dyDescent="0.25">
      <c r="A162" s="18" t="s">
        <v>29</v>
      </c>
      <c r="B162" s="61">
        <v>63</v>
      </c>
      <c r="C162" s="3">
        <v>804</v>
      </c>
      <c r="D162" s="62">
        <v>5</v>
      </c>
      <c r="E162" s="2">
        <v>0</v>
      </c>
      <c r="F162" s="12" t="s">
        <v>145</v>
      </c>
      <c r="G162" s="2">
        <v>80010</v>
      </c>
      <c r="H162" s="2">
        <v>100</v>
      </c>
      <c r="I162" s="59">
        <f>I163</f>
        <v>1737.6</v>
      </c>
      <c r="J162" s="59">
        <f>J163</f>
        <v>1737.6</v>
      </c>
    </row>
    <row r="163" spans="1:10" s="9" customFormat="1" ht="24" x14ac:dyDescent="0.25">
      <c r="A163" s="18" t="s">
        <v>30</v>
      </c>
      <c r="B163" s="61">
        <v>63</v>
      </c>
      <c r="C163" s="3">
        <v>804</v>
      </c>
      <c r="D163" s="62">
        <v>5</v>
      </c>
      <c r="E163" s="2">
        <v>0</v>
      </c>
      <c r="F163" s="12" t="s">
        <v>145</v>
      </c>
      <c r="G163" s="2">
        <v>80010</v>
      </c>
      <c r="H163" s="2">
        <v>120</v>
      </c>
      <c r="I163" s="59">
        <f>1629.1+108.5</f>
        <v>1737.6</v>
      </c>
      <c r="J163" s="59">
        <f>1629.1+108.5</f>
        <v>1737.6</v>
      </c>
    </row>
    <row r="164" spans="1:10" s="9" customFormat="1" ht="36" x14ac:dyDescent="0.25">
      <c r="A164" s="18" t="s">
        <v>168</v>
      </c>
      <c r="B164" s="61">
        <v>63</v>
      </c>
      <c r="C164" s="3">
        <v>804</v>
      </c>
      <c r="D164" s="62">
        <v>5</v>
      </c>
      <c r="E164" s="2">
        <v>0</v>
      </c>
      <c r="F164" s="12" t="s">
        <v>145</v>
      </c>
      <c r="G164" s="2">
        <v>80010</v>
      </c>
      <c r="H164" s="2">
        <v>200</v>
      </c>
      <c r="I164" s="59">
        <f>I165</f>
        <v>47.2</v>
      </c>
      <c r="J164" s="59">
        <f>J165</f>
        <v>47.2</v>
      </c>
    </row>
    <row r="165" spans="1:10" s="9" customFormat="1" ht="36" x14ac:dyDescent="0.25">
      <c r="A165" s="18" t="s">
        <v>136</v>
      </c>
      <c r="B165" s="61">
        <v>63</v>
      </c>
      <c r="C165" s="3">
        <v>804</v>
      </c>
      <c r="D165" s="62">
        <v>5</v>
      </c>
      <c r="E165" s="2">
        <v>0</v>
      </c>
      <c r="F165" s="12" t="s">
        <v>145</v>
      </c>
      <c r="G165" s="2">
        <v>80010</v>
      </c>
      <c r="H165" s="2">
        <v>240</v>
      </c>
      <c r="I165" s="59">
        <f>47+0.2</f>
        <v>47.2</v>
      </c>
      <c r="J165" s="59">
        <f>47+0.2</f>
        <v>47.2</v>
      </c>
    </row>
    <row r="166" spans="1:10" s="9" customFormat="1" x14ac:dyDescent="0.25">
      <c r="A166" s="18" t="s">
        <v>32</v>
      </c>
      <c r="B166" s="61">
        <v>63</v>
      </c>
      <c r="C166" s="3">
        <v>804</v>
      </c>
      <c r="D166" s="62">
        <v>5</v>
      </c>
      <c r="E166" s="2">
        <v>0</v>
      </c>
      <c r="F166" s="12" t="s">
        <v>145</v>
      </c>
      <c r="G166" s="2">
        <v>80010</v>
      </c>
      <c r="H166" s="2">
        <v>800</v>
      </c>
      <c r="I166" s="59">
        <f>I167</f>
        <v>1.5</v>
      </c>
      <c r="J166" s="59">
        <f>J167</f>
        <v>1.5</v>
      </c>
    </row>
    <row r="167" spans="1:10" s="9" customFormat="1" x14ac:dyDescent="0.25">
      <c r="A167" s="18" t="s">
        <v>33</v>
      </c>
      <c r="B167" s="61">
        <v>63</v>
      </c>
      <c r="C167" s="3">
        <v>804</v>
      </c>
      <c r="D167" s="62">
        <v>5</v>
      </c>
      <c r="E167" s="2">
        <v>0</v>
      </c>
      <c r="F167" s="12" t="s">
        <v>145</v>
      </c>
      <c r="G167" s="2">
        <v>80010</v>
      </c>
      <c r="H167" s="2">
        <v>850</v>
      </c>
      <c r="I167" s="59">
        <v>1.5</v>
      </c>
      <c r="J167" s="59">
        <v>1.5</v>
      </c>
    </row>
    <row r="168" spans="1:10" s="9" customFormat="1" ht="48" x14ac:dyDescent="0.25">
      <c r="A168" s="18" t="s">
        <v>166</v>
      </c>
      <c r="B168" s="61">
        <v>63</v>
      </c>
      <c r="C168" s="3">
        <v>804</v>
      </c>
      <c r="D168" s="62">
        <v>5</v>
      </c>
      <c r="E168" s="2">
        <v>0</v>
      </c>
      <c r="F168" s="12" t="s">
        <v>145</v>
      </c>
      <c r="G168" s="2" t="s">
        <v>167</v>
      </c>
      <c r="H168" s="2"/>
      <c r="I168" s="59">
        <f>I169</f>
        <v>150</v>
      </c>
      <c r="J168" s="59">
        <f>J169</f>
        <v>150</v>
      </c>
    </row>
    <row r="169" spans="1:10" s="9" customFormat="1" ht="36" x14ac:dyDescent="0.25">
      <c r="A169" s="18" t="s">
        <v>23</v>
      </c>
      <c r="B169" s="61">
        <v>63</v>
      </c>
      <c r="C169" s="3">
        <v>804</v>
      </c>
      <c r="D169" s="62">
        <v>5</v>
      </c>
      <c r="E169" s="2">
        <v>0</v>
      </c>
      <c r="F169" s="12" t="s">
        <v>145</v>
      </c>
      <c r="G169" s="2" t="s">
        <v>167</v>
      </c>
      <c r="H169" s="2">
        <v>600</v>
      </c>
      <c r="I169" s="59">
        <f>I170</f>
        <v>150</v>
      </c>
      <c r="J169" s="59">
        <f>J170</f>
        <v>150</v>
      </c>
    </row>
    <row r="170" spans="1:10" s="9" customFormat="1" x14ac:dyDescent="0.25">
      <c r="A170" s="18" t="s">
        <v>24</v>
      </c>
      <c r="B170" s="61">
        <v>63</v>
      </c>
      <c r="C170" s="3">
        <v>804</v>
      </c>
      <c r="D170" s="62">
        <v>5</v>
      </c>
      <c r="E170" s="2">
        <v>0</v>
      </c>
      <c r="F170" s="12" t="s">
        <v>145</v>
      </c>
      <c r="G170" s="2" t="s">
        <v>167</v>
      </c>
      <c r="H170" s="2">
        <v>610</v>
      </c>
      <c r="I170" s="59">
        <v>150</v>
      </c>
      <c r="J170" s="59">
        <v>150</v>
      </c>
    </row>
    <row r="171" spans="1:10" s="9" customFormat="1" ht="36" x14ac:dyDescent="0.25">
      <c r="A171" s="17" t="s">
        <v>70</v>
      </c>
      <c r="B171" s="65">
        <v>78</v>
      </c>
      <c r="C171" s="3"/>
      <c r="D171" s="62"/>
      <c r="E171" s="2"/>
      <c r="F171" s="12"/>
      <c r="G171" s="2"/>
      <c r="H171" s="2"/>
      <c r="I171" s="22">
        <f>I172+I182+I274+I283</f>
        <v>543315.5</v>
      </c>
      <c r="J171" s="22">
        <f>J172+J182+J274+J283</f>
        <v>544510.10000000009</v>
      </c>
    </row>
    <row r="172" spans="1:10" s="9" customFormat="1" x14ac:dyDescent="0.25">
      <c r="A172" s="18" t="s">
        <v>7</v>
      </c>
      <c r="B172" s="61">
        <v>78</v>
      </c>
      <c r="C172" s="3">
        <v>100</v>
      </c>
      <c r="D172" s="62"/>
      <c r="E172" s="2"/>
      <c r="F172" s="12"/>
      <c r="G172" s="2"/>
      <c r="H172" s="2"/>
      <c r="I172" s="59">
        <f t="shared" ref="I172:J176" si="8">I173</f>
        <v>1302.5</v>
      </c>
      <c r="J172" s="59">
        <f t="shared" si="8"/>
        <v>1302.5</v>
      </c>
    </row>
    <row r="173" spans="1:10" s="9" customFormat="1" x14ac:dyDescent="0.25">
      <c r="A173" s="18" t="s">
        <v>11</v>
      </c>
      <c r="B173" s="61">
        <v>78</v>
      </c>
      <c r="C173" s="3">
        <v>113</v>
      </c>
      <c r="D173" s="62"/>
      <c r="E173" s="2"/>
      <c r="F173" s="12"/>
      <c r="G173" s="2"/>
      <c r="H173" s="2"/>
      <c r="I173" s="59">
        <f>I174+I178</f>
        <v>1302.5</v>
      </c>
      <c r="J173" s="59">
        <f>J174+J178</f>
        <v>1302.5</v>
      </c>
    </row>
    <row r="174" spans="1:10" s="9" customFormat="1" ht="84" x14ac:dyDescent="0.25">
      <c r="A174" s="18" t="s">
        <v>71</v>
      </c>
      <c r="B174" s="61">
        <v>78</v>
      </c>
      <c r="C174" s="3">
        <v>113</v>
      </c>
      <c r="D174" s="62">
        <v>4</v>
      </c>
      <c r="E174" s="2">
        <v>0</v>
      </c>
      <c r="F174" s="12" t="s">
        <v>145</v>
      </c>
      <c r="G174" s="2">
        <v>0</v>
      </c>
      <c r="H174" s="2"/>
      <c r="I174" s="59">
        <f>I175</f>
        <v>1201</v>
      </c>
      <c r="J174" s="59">
        <f t="shared" si="8"/>
        <v>1201</v>
      </c>
    </row>
    <row r="175" spans="1:10" s="9" customFormat="1" ht="24" x14ac:dyDescent="0.25">
      <c r="A175" s="18" t="s">
        <v>72</v>
      </c>
      <c r="B175" s="61">
        <v>78</v>
      </c>
      <c r="C175" s="3">
        <v>113</v>
      </c>
      <c r="D175" s="62">
        <v>4</v>
      </c>
      <c r="E175" s="2">
        <v>0</v>
      </c>
      <c r="F175" s="12" t="s">
        <v>145</v>
      </c>
      <c r="G175" s="2">
        <v>81610</v>
      </c>
      <c r="H175" s="2"/>
      <c r="I175" s="59">
        <f t="shared" si="8"/>
        <v>1201</v>
      </c>
      <c r="J175" s="59">
        <f t="shared" si="8"/>
        <v>1201</v>
      </c>
    </row>
    <row r="176" spans="1:10" s="9" customFormat="1" ht="36" x14ac:dyDescent="0.25">
      <c r="A176" s="18" t="s">
        <v>168</v>
      </c>
      <c r="B176" s="61">
        <v>78</v>
      </c>
      <c r="C176" s="3">
        <v>113</v>
      </c>
      <c r="D176" s="62">
        <v>4</v>
      </c>
      <c r="E176" s="2">
        <v>0</v>
      </c>
      <c r="F176" s="12" t="s">
        <v>145</v>
      </c>
      <c r="G176" s="2">
        <v>81610</v>
      </c>
      <c r="H176" s="2">
        <v>200</v>
      </c>
      <c r="I176" s="59">
        <f t="shared" si="8"/>
        <v>1201</v>
      </c>
      <c r="J176" s="59">
        <f t="shared" si="8"/>
        <v>1201</v>
      </c>
    </row>
    <row r="177" spans="1:12" s="9" customFormat="1" ht="36" x14ac:dyDescent="0.25">
      <c r="A177" s="18" t="s">
        <v>136</v>
      </c>
      <c r="B177" s="61">
        <v>78</v>
      </c>
      <c r="C177" s="3">
        <v>113</v>
      </c>
      <c r="D177" s="62">
        <v>4</v>
      </c>
      <c r="E177" s="2">
        <v>0</v>
      </c>
      <c r="F177" s="12" t="s">
        <v>145</v>
      </c>
      <c r="G177" s="2">
        <v>81610</v>
      </c>
      <c r="H177" s="2">
        <v>240</v>
      </c>
      <c r="I177" s="59">
        <v>1201</v>
      </c>
      <c r="J177" s="59">
        <v>1201</v>
      </c>
    </row>
    <row r="178" spans="1:12" s="9" customFormat="1" ht="84" x14ac:dyDescent="0.25">
      <c r="A178" s="18" t="s">
        <v>14</v>
      </c>
      <c r="B178" s="61">
        <v>78</v>
      </c>
      <c r="C178" s="3">
        <v>113</v>
      </c>
      <c r="D178" s="62">
        <v>7</v>
      </c>
      <c r="E178" s="2">
        <v>0</v>
      </c>
      <c r="F178" s="12" t="s">
        <v>145</v>
      </c>
      <c r="G178" s="2">
        <v>0</v>
      </c>
      <c r="H178" s="2"/>
      <c r="I178" s="59">
        <f t="shared" ref="I178:J180" si="9">I179</f>
        <v>101.5</v>
      </c>
      <c r="J178" s="59">
        <f t="shared" si="9"/>
        <v>101.5</v>
      </c>
    </row>
    <row r="179" spans="1:12" s="9" customFormat="1" ht="36" x14ac:dyDescent="0.25">
      <c r="A179" s="18" t="s">
        <v>15</v>
      </c>
      <c r="B179" s="61">
        <v>78</v>
      </c>
      <c r="C179" s="3">
        <v>113</v>
      </c>
      <c r="D179" s="62">
        <v>7</v>
      </c>
      <c r="E179" s="2">
        <v>0</v>
      </c>
      <c r="F179" s="12" t="s">
        <v>145</v>
      </c>
      <c r="G179" s="2">
        <v>80660</v>
      </c>
      <c r="H179" s="2"/>
      <c r="I179" s="59">
        <f t="shared" si="9"/>
        <v>101.5</v>
      </c>
      <c r="J179" s="59">
        <f t="shared" si="9"/>
        <v>101.5</v>
      </c>
    </row>
    <row r="180" spans="1:12" s="9" customFormat="1" ht="36" x14ac:dyDescent="0.25">
      <c r="A180" s="18" t="s">
        <v>168</v>
      </c>
      <c r="B180" s="61">
        <v>78</v>
      </c>
      <c r="C180" s="3">
        <v>113</v>
      </c>
      <c r="D180" s="62">
        <v>7</v>
      </c>
      <c r="E180" s="2">
        <v>0</v>
      </c>
      <c r="F180" s="12" t="s">
        <v>145</v>
      </c>
      <c r="G180" s="2">
        <v>80660</v>
      </c>
      <c r="H180" s="2">
        <v>200</v>
      </c>
      <c r="I180" s="59">
        <f t="shared" si="9"/>
        <v>101.5</v>
      </c>
      <c r="J180" s="59">
        <f t="shared" si="9"/>
        <v>101.5</v>
      </c>
    </row>
    <row r="181" spans="1:12" s="9" customFormat="1" ht="36" x14ac:dyDescent="0.25">
      <c r="A181" s="18" t="s">
        <v>136</v>
      </c>
      <c r="B181" s="61">
        <v>78</v>
      </c>
      <c r="C181" s="3">
        <v>113</v>
      </c>
      <c r="D181" s="62">
        <v>7</v>
      </c>
      <c r="E181" s="2">
        <v>0</v>
      </c>
      <c r="F181" s="12" t="s">
        <v>145</v>
      </c>
      <c r="G181" s="2">
        <v>80660</v>
      </c>
      <c r="H181" s="2">
        <v>240</v>
      </c>
      <c r="I181" s="59">
        <v>101.5</v>
      </c>
      <c r="J181" s="59">
        <v>101.5</v>
      </c>
      <c r="L181" s="40"/>
    </row>
    <row r="182" spans="1:12" s="9" customFormat="1" x14ac:dyDescent="0.25">
      <c r="A182" s="18" t="s">
        <v>34</v>
      </c>
      <c r="B182" s="61">
        <v>78</v>
      </c>
      <c r="C182" s="3">
        <v>700</v>
      </c>
      <c r="D182" s="62"/>
      <c r="E182" s="2"/>
      <c r="F182" s="12"/>
      <c r="G182" s="2"/>
      <c r="H182" s="2"/>
      <c r="I182" s="59">
        <f>I183+I197++I227+I235+I219</f>
        <v>531851.1</v>
      </c>
      <c r="J182" s="59">
        <f>J183+J197++J227+J235+J219</f>
        <v>533140.30000000005</v>
      </c>
      <c r="L182" s="40"/>
    </row>
    <row r="183" spans="1:12" s="9" customFormat="1" x14ac:dyDescent="0.25">
      <c r="A183" s="18" t="s">
        <v>35</v>
      </c>
      <c r="B183" s="61">
        <v>78</v>
      </c>
      <c r="C183" s="3">
        <v>701</v>
      </c>
      <c r="D183" s="62"/>
      <c r="E183" s="2"/>
      <c r="F183" s="12"/>
      <c r="G183" s="2"/>
      <c r="H183" s="2"/>
      <c r="I183" s="59">
        <f>I184</f>
        <v>165631.20000000001</v>
      </c>
      <c r="J183" s="59">
        <f>J184</f>
        <v>166039.20000000001</v>
      </c>
    </row>
    <row r="184" spans="1:12" s="9" customFormat="1" ht="84" x14ac:dyDescent="0.25">
      <c r="A184" s="18" t="s">
        <v>71</v>
      </c>
      <c r="B184" s="61">
        <v>78</v>
      </c>
      <c r="C184" s="3">
        <v>701</v>
      </c>
      <c r="D184" s="62">
        <v>4</v>
      </c>
      <c r="E184" s="2">
        <v>0</v>
      </c>
      <c r="F184" s="12" t="s">
        <v>145</v>
      </c>
      <c r="G184" s="2">
        <v>0</v>
      </c>
      <c r="H184" s="2"/>
      <c r="I184" s="59">
        <f>I185+I188+I191+I194</f>
        <v>165631.20000000001</v>
      </c>
      <c r="J184" s="59">
        <f>J185+J188+J191+J194</f>
        <v>166039.20000000001</v>
      </c>
    </row>
    <row r="185" spans="1:12" s="9" customFormat="1" x14ac:dyDescent="0.25">
      <c r="A185" s="18" t="s">
        <v>147</v>
      </c>
      <c r="B185" s="61">
        <v>78</v>
      </c>
      <c r="C185" s="3">
        <v>701</v>
      </c>
      <c r="D185" s="62">
        <v>4</v>
      </c>
      <c r="E185" s="2">
        <v>0</v>
      </c>
      <c r="F185" s="12" t="s">
        <v>145</v>
      </c>
      <c r="G185" s="2">
        <v>78620</v>
      </c>
      <c r="H185" s="2"/>
      <c r="I185" s="59">
        <f>I186</f>
        <v>119164</v>
      </c>
      <c r="J185" s="59">
        <f>J186</f>
        <v>119572</v>
      </c>
    </row>
    <row r="186" spans="1:12" s="9" customFormat="1" ht="36" x14ac:dyDescent="0.25">
      <c r="A186" s="18" t="s">
        <v>23</v>
      </c>
      <c r="B186" s="61">
        <v>78</v>
      </c>
      <c r="C186" s="3">
        <v>701</v>
      </c>
      <c r="D186" s="62">
        <v>4</v>
      </c>
      <c r="E186" s="2">
        <v>0</v>
      </c>
      <c r="F186" s="12" t="s">
        <v>145</v>
      </c>
      <c r="G186" s="2">
        <v>78620</v>
      </c>
      <c r="H186" s="2">
        <v>600</v>
      </c>
      <c r="I186" s="59">
        <f>I187</f>
        <v>119164</v>
      </c>
      <c r="J186" s="59">
        <f>J187</f>
        <v>119572</v>
      </c>
    </row>
    <row r="187" spans="1:12" s="9" customFormat="1" x14ac:dyDescent="0.25">
      <c r="A187" s="18" t="s">
        <v>24</v>
      </c>
      <c r="B187" s="61">
        <v>78</v>
      </c>
      <c r="C187" s="3">
        <v>701</v>
      </c>
      <c r="D187" s="62">
        <v>4</v>
      </c>
      <c r="E187" s="2">
        <v>0</v>
      </c>
      <c r="F187" s="12" t="s">
        <v>145</v>
      </c>
      <c r="G187" s="2">
        <v>78620</v>
      </c>
      <c r="H187" s="2">
        <v>610</v>
      </c>
      <c r="I187" s="59">
        <v>119164</v>
      </c>
      <c r="J187" s="59">
        <v>119572</v>
      </c>
    </row>
    <row r="188" spans="1:12" s="9" customFormat="1" ht="36" x14ac:dyDescent="0.25">
      <c r="A188" s="18" t="s">
        <v>160</v>
      </c>
      <c r="B188" s="61">
        <v>78</v>
      </c>
      <c r="C188" s="3">
        <v>701</v>
      </c>
      <c r="D188" s="62">
        <v>4</v>
      </c>
      <c r="E188" s="2">
        <v>0</v>
      </c>
      <c r="F188" s="12" t="s">
        <v>145</v>
      </c>
      <c r="G188" s="2">
        <v>80300</v>
      </c>
      <c r="H188" s="2"/>
      <c r="I188" s="59">
        <f>I189</f>
        <v>1560</v>
      </c>
      <c r="J188" s="59">
        <f>J189</f>
        <v>1560</v>
      </c>
    </row>
    <row r="189" spans="1:12" s="9" customFormat="1" ht="36" x14ac:dyDescent="0.25">
      <c r="A189" s="18" t="s">
        <v>23</v>
      </c>
      <c r="B189" s="61">
        <v>78</v>
      </c>
      <c r="C189" s="3">
        <v>701</v>
      </c>
      <c r="D189" s="62">
        <v>4</v>
      </c>
      <c r="E189" s="2">
        <v>0</v>
      </c>
      <c r="F189" s="12" t="s">
        <v>145</v>
      </c>
      <c r="G189" s="2">
        <v>80300</v>
      </c>
      <c r="H189" s="2">
        <v>600</v>
      </c>
      <c r="I189" s="59">
        <f>I190</f>
        <v>1560</v>
      </c>
      <c r="J189" s="59">
        <f>J190</f>
        <v>1560</v>
      </c>
    </row>
    <row r="190" spans="1:12" s="9" customFormat="1" x14ac:dyDescent="0.25">
      <c r="A190" s="18" t="s">
        <v>24</v>
      </c>
      <c r="B190" s="61">
        <v>78</v>
      </c>
      <c r="C190" s="3">
        <v>701</v>
      </c>
      <c r="D190" s="62">
        <v>4</v>
      </c>
      <c r="E190" s="2">
        <v>0</v>
      </c>
      <c r="F190" s="12" t="s">
        <v>145</v>
      </c>
      <c r="G190" s="2">
        <v>80300</v>
      </c>
      <c r="H190" s="2">
        <v>610</v>
      </c>
      <c r="I190" s="59">
        <v>1560</v>
      </c>
      <c r="J190" s="59">
        <v>1560</v>
      </c>
    </row>
    <row r="191" spans="1:12" s="9" customFormat="1" ht="24" x14ac:dyDescent="0.25">
      <c r="A191" s="18" t="s">
        <v>74</v>
      </c>
      <c r="B191" s="61">
        <v>78</v>
      </c>
      <c r="C191" s="3">
        <v>701</v>
      </c>
      <c r="D191" s="62">
        <v>4</v>
      </c>
      <c r="E191" s="2">
        <v>0</v>
      </c>
      <c r="F191" s="12" t="s">
        <v>145</v>
      </c>
      <c r="G191" s="2">
        <v>84030</v>
      </c>
      <c r="H191" s="2"/>
      <c r="I191" s="59">
        <f>I192</f>
        <v>151</v>
      </c>
      <c r="J191" s="59">
        <f>J192</f>
        <v>151</v>
      </c>
    </row>
    <row r="192" spans="1:12" s="9" customFormat="1" ht="36" x14ac:dyDescent="0.25">
      <c r="A192" s="18" t="s">
        <v>23</v>
      </c>
      <c r="B192" s="61">
        <v>78</v>
      </c>
      <c r="C192" s="3">
        <v>701</v>
      </c>
      <c r="D192" s="62">
        <v>4</v>
      </c>
      <c r="E192" s="2">
        <v>0</v>
      </c>
      <c r="F192" s="12" t="s">
        <v>145</v>
      </c>
      <c r="G192" s="2">
        <v>84030</v>
      </c>
      <c r="H192" s="2">
        <v>600</v>
      </c>
      <c r="I192" s="59">
        <f>I193</f>
        <v>151</v>
      </c>
      <c r="J192" s="59">
        <f>J193</f>
        <v>151</v>
      </c>
    </row>
    <row r="193" spans="1:10" s="9" customFormat="1" x14ac:dyDescent="0.25">
      <c r="A193" s="18" t="s">
        <v>24</v>
      </c>
      <c r="B193" s="61">
        <v>78</v>
      </c>
      <c r="C193" s="3">
        <v>701</v>
      </c>
      <c r="D193" s="62">
        <v>4</v>
      </c>
      <c r="E193" s="2">
        <v>0</v>
      </c>
      <c r="F193" s="12" t="s">
        <v>145</v>
      </c>
      <c r="G193" s="2">
        <v>84030</v>
      </c>
      <c r="H193" s="2">
        <v>610</v>
      </c>
      <c r="I193" s="59">
        <v>151</v>
      </c>
      <c r="J193" s="59">
        <v>151</v>
      </c>
    </row>
    <row r="194" spans="1:10" s="9" customFormat="1" ht="75" customHeight="1" x14ac:dyDescent="0.25">
      <c r="A194" s="18" t="s">
        <v>75</v>
      </c>
      <c r="B194" s="61">
        <v>78</v>
      </c>
      <c r="C194" s="3">
        <v>701</v>
      </c>
      <c r="D194" s="62">
        <v>4</v>
      </c>
      <c r="E194" s="2">
        <v>0</v>
      </c>
      <c r="F194" s="12" t="s">
        <v>145</v>
      </c>
      <c r="G194" s="2">
        <v>84120</v>
      </c>
      <c r="H194" s="2"/>
      <c r="I194" s="59">
        <f>I195</f>
        <v>44756.2</v>
      </c>
      <c r="J194" s="59">
        <f>J195</f>
        <v>44756.2</v>
      </c>
    </row>
    <row r="195" spans="1:10" s="9" customFormat="1" ht="36" x14ac:dyDescent="0.25">
      <c r="A195" s="18" t="s">
        <v>23</v>
      </c>
      <c r="B195" s="61">
        <v>78</v>
      </c>
      <c r="C195" s="3">
        <v>701</v>
      </c>
      <c r="D195" s="62">
        <v>4</v>
      </c>
      <c r="E195" s="2">
        <v>0</v>
      </c>
      <c r="F195" s="12" t="s">
        <v>145</v>
      </c>
      <c r="G195" s="2">
        <v>84120</v>
      </c>
      <c r="H195" s="2">
        <v>600</v>
      </c>
      <c r="I195" s="59">
        <f>I196</f>
        <v>44756.2</v>
      </c>
      <c r="J195" s="59">
        <f>J196</f>
        <v>44756.2</v>
      </c>
    </row>
    <row r="196" spans="1:10" s="9" customFormat="1" x14ac:dyDescent="0.25">
      <c r="A196" s="18" t="s">
        <v>24</v>
      </c>
      <c r="B196" s="61">
        <v>78</v>
      </c>
      <c r="C196" s="3">
        <v>701</v>
      </c>
      <c r="D196" s="62">
        <v>4</v>
      </c>
      <c r="E196" s="2">
        <v>0</v>
      </c>
      <c r="F196" s="12" t="s">
        <v>145</v>
      </c>
      <c r="G196" s="2">
        <v>84120</v>
      </c>
      <c r="H196" s="2">
        <v>610</v>
      </c>
      <c r="I196" s="59">
        <v>44756.2</v>
      </c>
      <c r="J196" s="59">
        <v>44756.2</v>
      </c>
    </row>
    <row r="197" spans="1:10" s="9" customFormat="1" x14ac:dyDescent="0.25">
      <c r="A197" s="18" t="s">
        <v>36</v>
      </c>
      <c r="B197" s="61">
        <v>78</v>
      </c>
      <c r="C197" s="3">
        <v>702</v>
      </c>
      <c r="D197" s="62"/>
      <c r="E197" s="2"/>
      <c r="F197" s="12"/>
      <c r="G197" s="2"/>
      <c r="H197" s="2"/>
      <c r="I197" s="59">
        <f>I198</f>
        <v>321172.5</v>
      </c>
      <c r="J197" s="59">
        <f>J198</f>
        <v>321945</v>
      </c>
    </row>
    <row r="198" spans="1:10" s="9" customFormat="1" ht="84" x14ac:dyDescent="0.25">
      <c r="A198" s="18" t="s">
        <v>71</v>
      </c>
      <c r="B198" s="61">
        <v>78</v>
      </c>
      <c r="C198" s="3">
        <v>702</v>
      </c>
      <c r="D198" s="62">
        <v>4</v>
      </c>
      <c r="E198" s="2">
        <v>0</v>
      </c>
      <c r="F198" s="12" t="s">
        <v>145</v>
      </c>
      <c r="G198" s="2">
        <v>0</v>
      </c>
      <c r="H198" s="2"/>
      <c r="I198" s="59">
        <f>I202+I199+I205+I208+I213+I216</f>
        <v>321172.5</v>
      </c>
      <c r="J198" s="59">
        <f>J202+J199+J205+J208+J213+J216</f>
        <v>321945</v>
      </c>
    </row>
    <row r="199" spans="1:10" s="9" customFormat="1" x14ac:dyDescent="0.25">
      <c r="A199" s="18" t="s">
        <v>147</v>
      </c>
      <c r="B199" s="61">
        <v>78</v>
      </c>
      <c r="C199" s="3">
        <v>702</v>
      </c>
      <c r="D199" s="62">
        <v>4</v>
      </c>
      <c r="E199" s="2">
        <v>0</v>
      </c>
      <c r="F199" s="12" t="s">
        <v>145</v>
      </c>
      <c r="G199" s="2">
        <v>78620</v>
      </c>
      <c r="H199" s="2"/>
      <c r="I199" s="59">
        <f>I200</f>
        <v>225773.3</v>
      </c>
      <c r="J199" s="59">
        <f>J200</f>
        <v>226545.8</v>
      </c>
    </row>
    <row r="200" spans="1:10" s="9" customFormat="1" ht="36" x14ac:dyDescent="0.25">
      <c r="A200" s="18" t="s">
        <v>23</v>
      </c>
      <c r="B200" s="61">
        <v>78</v>
      </c>
      <c r="C200" s="3">
        <v>702</v>
      </c>
      <c r="D200" s="62">
        <v>4</v>
      </c>
      <c r="E200" s="2">
        <v>0</v>
      </c>
      <c r="F200" s="12" t="s">
        <v>145</v>
      </c>
      <c r="G200" s="2">
        <v>78620</v>
      </c>
      <c r="H200" s="2">
        <v>600</v>
      </c>
      <c r="I200" s="59">
        <f>I201</f>
        <v>225773.3</v>
      </c>
      <c r="J200" s="59">
        <f>J201</f>
        <v>226545.8</v>
      </c>
    </row>
    <row r="201" spans="1:10" s="9" customFormat="1" x14ac:dyDescent="0.25">
      <c r="A201" s="18" t="s">
        <v>24</v>
      </c>
      <c r="B201" s="61">
        <v>78</v>
      </c>
      <c r="C201" s="3">
        <v>702</v>
      </c>
      <c r="D201" s="62">
        <v>4</v>
      </c>
      <c r="E201" s="2">
        <v>0</v>
      </c>
      <c r="F201" s="12" t="s">
        <v>145</v>
      </c>
      <c r="G201" s="2">
        <v>78620</v>
      </c>
      <c r="H201" s="2">
        <v>610</v>
      </c>
      <c r="I201" s="59">
        <v>225773.3</v>
      </c>
      <c r="J201" s="59">
        <v>226545.8</v>
      </c>
    </row>
    <row r="202" spans="1:10" s="9" customFormat="1" ht="36" x14ac:dyDescent="0.25">
      <c r="A202" s="18" t="s">
        <v>160</v>
      </c>
      <c r="B202" s="61">
        <v>78</v>
      </c>
      <c r="C202" s="3">
        <v>702</v>
      </c>
      <c r="D202" s="62">
        <v>4</v>
      </c>
      <c r="E202" s="2">
        <v>0</v>
      </c>
      <c r="F202" s="12" t="s">
        <v>145</v>
      </c>
      <c r="G202" s="2">
        <v>80300</v>
      </c>
      <c r="H202" s="2"/>
      <c r="I202" s="59">
        <f>I203</f>
        <v>5463</v>
      </c>
      <c r="J202" s="59">
        <f>J203</f>
        <v>5463</v>
      </c>
    </row>
    <row r="203" spans="1:10" s="9" customFormat="1" ht="36" x14ac:dyDescent="0.25">
      <c r="A203" s="18" t="s">
        <v>23</v>
      </c>
      <c r="B203" s="61">
        <v>78</v>
      </c>
      <c r="C203" s="3">
        <v>702</v>
      </c>
      <c r="D203" s="62">
        <v>4</v>
      </c>
      <c r="E203" s="2">
        <v>0</v>
      </c>
      <c r="F203" s="12" t="s">
        <v>145</v>
      </c>
      <c r="G203" s="2">
        <v>80300</v>
      </c>
      <c r="H203" s="2">
        <v>600</v>
      </c>
      <c r="I203" s="59">
        <f>I204</f>
        <v>5463</v>
      </c>
      <c r="J203" s="59">
        <f>J204</f>
        <v>5463</v>
      </c>
    </row>
    <row r="204" spans="1:10" s="9" customFormat="1" x14ac:dyDescent="0.25">
      <c r="A204" s="18" t="s">
        <v>24</v>
      </c>
      <c r="B204" s="61">
        <v>78</v>
      </c>
      <c r="C204" s="3">
        <v>702</v>
      </c>
      <c r="D204" s="62">
        <v>4</v>
      </c>
      <c r="E204" s="2">
        <v>0</v>
      </c>
      <c r="F204" s="12" t="s">
        <v>145</v>
      </c>
      <c r="G204" s="2">
        <v>80300</v>
      </c>
      <c r="H204" s="2">
        <v>610</v>
      </c>
      <c r="I204" s="59">
        <v>5463</v>
      </c>
      <c r="J204" s="59">
        <v>5463</v>
      </c>
    </row>
    <row r="205" spans="1:10" s="9" customFormat="1" ht="24" x14ac:dyDescent="0.25">
      <c r="A205" s="18" t="s">
        <v>68</v>
      </c>
      <c r="B205" s="61">
        <v>78</v>
      </c>
      <c r="C205" s="3">
        <v>702</v>
      </c>
      <c r="D205" s="62">
        <v>4</v>
      </c>
      <c r="E205" s="2">
        <v>0</v>
      </c>
      <c r="F205" s="12" t="s">
        <v>145</v>
      </c>
      <c r="G205" s="2">
        <v>80520</v>
      </c>
      <c r="H205" s="2"/>
      <c r="I205" s="59">
        <f>I206</f>
        <v>200</v>
      </c>
      <c r="J205" s="59">
        <f>J206</f>
        <v>200</v>
      </c>
    </row>
    <row r="206" spans="1:10" s="9" customFormat="1" ht="36" x14ac:dyDescent="0.25">
      <c r="A206" s="18" t="s">
        <v>23</v>
      </c>
      <c r="B206" s="61">
        <v>78</v>
      </c>
      <c r="C206" s="3">
        <v>702</v>
      </c>
      <c r="D206" s="62">
        <v>4</v>
      </c>
      <c r="E206" s="2">
        <v>0</v>
      </c>
      <c r="F206" s="12" t="s">
        <v>145</v>
      </c>
      <c r="G206" s="2">
        <v>80520</v>
      </c>
      <c r="H206" s="2">
        <v>600</v>
      </c>
      <c r="I206" s="59">
        <f>I207</f>
        <v>200</v>
      </c>
      <c r="J206" s="59">
        <f>J207</f>
        <v>200</v>
      </c>
    </row>
    <row r="207" spans="1:10" s="9" customFormat="1" x14ac:dyDescent="0.25">
      <c r="A207" s="18" t="s">
        <v>24</v>
      </c>
      <c r="B207" s="61">
        <v>78</v>
      </c>
      <c r="C207" s="3">
        <v>702</v>
      </c>
      <c r="D207" s="62">
        <v>4</v>
      </c>
      <c r="E207" s="2">
        <v>0</v>
      </c>
      <c r="F207" s="12" t="s">
        <v>145</v>
      </c>
      <c r="G207" s="2">
        <v>80520</v>
      </c>
      <c r="H207" s="2">
        <v>610</v>
      </c>
      <c r="I207" s="59">
        <v>200</v>
      </c>
      <c r="J207" s="59">
        <v>200</v>
      </c>
    </row>
    <row r="208" spans="1:10" s="9" customFormat="1" ht="29.45" customHeight="1" x14ac:dyDescent="0.25">
      <c r="A208" s="18" t="s">
        <v>76</v>
      </c>
      <c r="B208" s="61">
        <v>78</v>
      </c>
      <c r="C208" s="3">
        <v>702</v>
      </c>
      <c r="D208" s="62">
        <v>4</v>
      </c>
      <c r="E208" s="2">
        <v>0</v>
      </c>
      <c r="F208" s="12" t="s">
        <v>145</v>
      </c>
      <c r="G208" s="2">
        <v>84010</v>
      </c>
      <c r="H208" s="2"/>
      <c r="I208" s="59">
        <f>I211+I209</f>
        <v>1925</v>
      </c>
      <c r="J208" s="59">
        <f>J211+J209</f>
        <v>1925</v>
      </c>
    </row>
    <row r="209" spans="1:10" s="9" customFormat="1" ht="24" x14ac:dyDescent="0.25">
      <c r="A209" s="18" t="s">
        <v>42</v>
      </c>
      <c r="B209" s="61">
        <v>78</v>
      </c>
      <c r="C209" s="3">
        <v>702</v>
      </c>
      <c r="D209" s="62">
        <v>4</v>
      </c>
      <c r="E209" s="2">
        <v>0</v>
      </c>
      <c r="F209" s="12" t="s">
        <v>145</v>
      </c>
      <c r="G209" s="2">
        <v>84010</v>
      </c>
      <c r="H209" s="2">
        <v>300</v>
      </c>
      <c r="I209" s="59">
        <f>I210</f>
        <v>100</v>
      </c>
      <c r="J209" s="59">
        <f>J210</f>
        <v>100</v>
      </c>
    </row>
    <row r="210" spans="1:10" s="9" customFormat="1" ht="24" x14ac:dyDescent="0.25">
      <c r="A210" s="18" t="s">
        <v>55</v>
      </c>
      <c r="B210" s="61">
        <v>78</v>
      </c>
      <c r="C210" s="3">
        <v>702</v>
      </c>
      <c r="D210" s="62">
        <v>4</v>
      </c>
      <c r="E210" s="2">
        <v>0</v>
      </c>
      <c r="F210" s="12" t="s">
        <v>145</v>
      </c>
      <c r="G210" s="2">
        <v>84010</v>
      </c>
      <c r="H210" s="2">
        <v>320</v>
      </c>
      <c r="I210" s="59">
        <v>100</v>
      </c>
      <c r="J210" s="59">
        <v>100</v>
      </c>
    </row>
    <row r="211" spans="1:10" s="9" customFormat="1" ht="36" x14ac:dyDescent="0.25">
      <c r="A211" s="18" t="s">
        <v>23</v>
      </c>
      <c r="B211" s="61">
        <v>78</v>
      </c>
      <c r="C211" s="3">
        <v>702</v>
      </c>
      <c r="D211" s="62">
        <v>4</v>
      </c>
      <c r="E211" s="2">
        <v>0</v>
      </c>
      <c r="F211" s="12" t="s">
        <v>145</v>
      </c>
      <c r="G211" s="2">
        <v>84010</v>
      </c>
      <c r="H211" s="2">
        <v>600</v>
      </c>
      <c r="I211" s="59">
        <f>I212</f>
        <v>1825</v>
      </c>
      <c r="J211" s="59">
        <f>J212</f>
        <v>1825</v>
      </c>
    </row>
    <row r="212" spans="1:10" s="9" customFormat="1" x14ac:dyDescent="0.25">
      <c r="A212" s="18" t="s">
        <v>24</v>
      </c>
      <c r="B212" s="61">
        <v>78</v>
      </c>
      <c r="C212" s="3">
        <v>702</v>
      </c>
      <c r="D212" s="62">
        <v>4</v>
      </c>
      <c r="E212" s="2">
        <v>0</v>
      </c>
      <c r="F212" s="12" t="s">
        <v>145</v>
      </c>
      <c r="G212" s="2">
        <v>84010</v>
      </c>
      <c r="H212" s="2">
        <v>610</v>
      </c>
      <c r="I212" s="59">
        <v>1825</v>
      </c>
      <c r="J212" s="59">
        <v>1825</v>
      </c>
    </row>
    <row r="213" spans="1:10" s="9" customFormat="1" ht="72" x14ac:dyDescent="0.25">
      <c r="A213" s="18" t="s">
        <v>78</v>
      </c>
      <c r="B213" s="61">
        <v>78</v>
      </c>
      <c r="C213" s="3">
        <v>702</v>
      </c>
      <c r="D213" s="62">
        <v>4</v>
      </c>
      <c r="E213" s="2">
        <v>0</v>
      </c>
      <c r="F213" s="12" t="s">
        <v>145</v>
      </c>
      <c r="G213" s="2">
        <v>84100</v>
      </c>
      <c r="H213" s="2"/>
      <c r="I213" s="59">
        <f>I214</f>
        <v>86493.2</v>
      </c>
      <c r="J213" s="59">
        <f>J214</f>
        <v>86493.2</v>
      </c>
    </row>
    <row r="214" spans="1:10" s="9" customFormat="1" ht="36" x14ac:dyDescent="0.25">
      <c r="A214" s="18" t="s">
        <v>23</v>
      </c>
      <c r="B214" s="61">
        <v>78</v>
      </c>
      <c r="C214" s="3">
        <v>702</v>
      </c>
      <c r="D214" s="62">
        <v>4</v>
      </c>
      <c r="E214" s="2">
        <v>0</v>
      </c>
      <c r="F214" s="12" t="s">
        <v>145</v>
      </c>
      <c r="G214" s="2">
        <v>84100</v>
      </c>
      <c r="H214" s="2">
        <v>600</v>
      </c>
      <c r="I214" s="59">
        <f>I215</f>
        <v>86493.2</v>
      </c>
      <c r="J214" s="59">
        <f>J215</f>
        <v>86493.2</v>
      </c>
    </row>
    <row r="215" spans="1:10" s="9" customFormat="1" x14ac:dyDescent="0.25">
      <c r="A215" s="18" t="s">
        <v>24</v>
      </c>
      <c r="B215" s="61">
        <v>78</v>
      </c>
      <c r="C215" s="3">
        <v>702</v>
      </c>
      <c r="D215" s="62">
        <v>4</v>
      </c>
      <c r="E215" s="2">
        <v>0</v>
      </c>
      <c r="F215" s="12" t="s">
        <v>145</v>
      </c>
      <c r="G215" s="2">
        <v>84100</v>
      </c>
      <c r="H215" s="2">
        <v>610</v>
      </c>
      <c r="I215" s="59">
        <v>86493.2</v>
      </c>
      <c r="J215" s="59">
        <v>86493.2</v>
      </c>
    </row>
    <row r="216" spans="1:10" s="9" customFormat="1" ht="48" x14ac:dyDescent="0.25">
      <c r="A216" s="18" t="s">
        <v>162</v>
      </c>
      <c r="B216" s="61">
        <v>78</v>
      </c>
      <c r="C216" s="3">
        <v>702</v>
      </c>
      <c r="D216" s="62">
        <v>4</v>
      </c>
      <c r="E216" s="2">
        <v>0</v>
      </c>
      <c r="F216" s="12" t="s">
        <v>145</v>
      </c>
      <c r="G216" s="2" t="s">
        <v>161</v>
      </c>
      <c r="H216" s="2"/>
      <c r="I216" s="59">
        <f>I217</f>
        <v>1318</v>
      </c>
      <c r="J216" s="59">
        <f>J217</f>
        <v>1318</v>
      </c>
    </row>
    <row r="217" spans="1:10" s="9" customFormat="1" ht="36" x14ac:dyDescent="0.25">
      <c r="A217" s="18" t="s">
        <v>23</v>
      </c>
      <c r="B217" s="61">
        <v>78</v>
      </c>
      <c r="C217" s="3">
        <v>702</v>
      </c>
      <c r="D217" s="62">
        <v>4</v>
      </c>
      <c r="E217" s="2">
        <v>0</v>
      </c>
      <c r="F217" s="12" t="s">
        <v>145</v>
      </c>
      <c r="G217" s="2" t="s">
        <v>161</v>
      </c>
      <c r="H217" s="2">
        <v>600</v>
      </c>
      <c r="I217" s="59">
        <f>I218</f>
        <v>1318</v>
      </c>
      <c r="J217" s="59">
        <f>J218</f>
        <v>1318</v>
      </c>
    </row>
    <row r="218" spans="1:10" s="9" customFormat="1" x14ac:dyDescent="0.25">
      <c r="A218" s="18" t="s">
        <v>24</v>
      </c>
      <c r="B218" s="61">
        <v>78</v>
      </c>
      <c r="C218" s="3">
        <v>702</v>
      </c>
      <c r="D218" s="62">
        <v>4</v>
      </c>
      <c r="E218" s="2">
        <v>0</v>
      </c>
      <c r="F218" s="12" t="s">
        <v>145</v>
      </c>
      <c r="G218" s="2" t="s">
        <v>161</v>
      </c>
      <c r="H218" s="2">
        <v>610</v>
      </c>
      <c r="I218" s="59">
        <v>1318</v>
      </c>
      <c r="J218" s="59">
        <v>1318</v>
      </c>
    </row>
    <row r="219" spans="1:10" s="9" customFormat="1" x14ac:dyDescent="0.25">
      <c r="A219" s="18" t="s">
        <v>234</v>
      </c>
      <c r="B219" s="61">
        <v>78</v>
      </c>
      <c r="C219" s="3">
        <v>703</v>
      </c>
      <c r="D219" s="62"/>
      <c r="E219" s="2"/>
      <c r="F219" s="12"/>
      <c r="G219" s="2"/>
      <c r="H219" s="2"/>
      <c r="I219" s="59">
        <f>I220</f>
        <v>27120.6</v>
      </c>
      <c r="J219" s="59">
        <f>J220</f>
        <v>27120.6</v>
      </c>
    </row>
    <row r="220" spans="1:10" s="9" customFormat="1" ht="84" x14ac:dyDescent="0.25">
      <c r="A220" s="18" t="s">
        <v>71</v>
      </c>
      <c r="B220" s="61">
        <v>78</v>
      </c>
      <c r="C220" s="3">
        <v>703</v>
      </c>
      <c r="D220" s="62">
        <v>4</v>
      </c>
      <c r="E220" s="2">
        <v>0</v>
      </c>
      <c r="F220" s="12" t="s">
        <v>145</v>
      </c>
      <c r="G220" s="2">
        <v>0</v>
      </c>
      <c r="H220" s="2"/>
      <c r="I220" s="59">
        <f>I224+I221</f>
        <v>27120.6</v>
      </c>
      <c r="J220" s="59">
        <f>J224+J221</f>
        <v>27120.6</v>
      </c>
    </row>
    <row r="221" spans="1:10" s="9" customFormat="1" ht="24" x14ac:dyDescent="0.25">
      <c r="A221" s="18" t="s">
        <v>77</v>
      </c>
      <c r="B221" s="61">
        <v>78</v>
      </c>
      <c r="C221" s="3">
        <v>703</v>
      </c>
      <c r="D221" s="62">
        <v>4</v>
      </c>
      <c r="E221" s="2">
        <v>0</v>
      </c>
      <c r="F221" s="12" t="s">
        <v>145</v>
      </c>
      <c r="G221" s="2">
        <v>84020</v>
      </c>
      <c r="H221" s="2"/>
      <c r="I221" s="59">
        <f>I222</f>
        <v>434</v>
      </c>
      <c r="J221" s="59">
        <f>J222</f>
        <v>434</v>
      </c>
    </row>
    <row r="222" spans="1:10" s="9" customFormat="1" ht="36" x14ac:dyDescent="0.25">
      <c r="A222" s="18" t="s">
        <v>23</v>
      </c>
      <c r="B222" s="61">
        <v>78</v>
      </c>
      <c r="C222" s="3">
        <v>703</v>
      </c>
      <c r="D222" s="62">
        <v>4</v>
      </c>
      <c r="E222" s="2">
        <v>0</v>
      </c>
      <c r="F222" s="12" t="s">
        <v>145</v>
      </c>
      <c r="G222" s="2">
        <v>84020</v>
      </c>
      <c r="H222" s="2">
        <v>600</v>
      </c>
      <c r="I222" s="59">
        <f>I223</f>
        <v>434</v>
      </c>
      <c r="J222" s="59">
        <f>J223</f>
        <v>434</v>
      </c>
    </row>
    <row r="223" spans="1:10" s="9" customFormat="1" x14ac:dyDescent="0.25">
      <c r="A223" s="18" t="s">
        <v>24</v>
      </c>
      <c r="B223" s="61">
        <v>78</v>
      </c>
      <c r="C223" s="3">
        <v>703</v>
      </c>
      <c r="D223" s="62">
        <v>4</v>
      </c>
      <c r="E223" s="2">
        <v>0</v>
      </c>
      <c r="F223" s="12" t="s">
        <v>145</v>
      </c>
      <c r="G223" s="2">
        <v>84020</v>
      </c>
      <c r="H223" s="2">
        <v>610</v>
      </c>
      <c r="I223" s="59">
        <v>434</v>
      </c>
      <c r="J223" s="59">
        <v>434</v>
      </c>
    </row>
    <row r="224" spans="1:10" s="9" customFormat="1" ht="84" x14ac:dyDescent="0.25">
      <c r="A224" s="18" t="s">
        <v>163</v>
      </c>
      <c r="B224" s="61">
        <v>78</v>
      </c>
      <c r="C224" s="3">
        <v>703</v>
      </c>
      <c r="D224" s="62">
        <v>4</v>
      </c>
      <c r="E224" s="2">
        <v>0</v>
      </c>
      <c r="F224" s="12" t="s">
        <v>145</v>
      </c>
      <c r="G224" s="2">
        <v>84110</v>
      </c>
      <c r="H224" s="2"/>
      <c r="I224" s="59">
        <f>I225</f>
        <v>26686.6</v>
      </c>
      <c r="J224" s="59">
        <f>J225</f>
        <v>26686.6</v>
      </c>
    </row>
    <row r="225" spans="1:10" s="9" customFormat="1" ht="36" x14ac:dyDescent="0.25">
      <c r="A225" s="18" t="s">
        <v>23</v>
      </c>
      <c r="B225" s="61">
        <v>78</v>
      </c>
      <c r="C225" s="3">
        <v>703</v>
      </c>
      <c r="D225" s="62">
        <v>4</v>
      </c>
      <c r="E225" s="2">
        <v>0</v>
      </c>
      <c r="F225" s="12" t="s">
        <v>145</v>
      </c>
      <c r="G225" s="2">
        <v>84110</v>
      </c>
      <c r="H225" s="2">
        <v>600</v>
      </c>
      <c r="I225" s="59">
        <f>I226</f>
        <v>26686.6</v>
      </c>
      <c r="J225" s="59">
        <f>J226</f>
        <v>26686.6</v>
      </c>
    </row>
    <row r="226" spans="1:10" s="9" customFormat="1" x14ac:dyDescent="0.25">
      <c r="A226" s="18" t="s">
        <v>24</v>
      </c>
      <c r="B226" s="61">
        <v>78</v>
      </c>
      <c r="C226" s="3">
        <v>703</v>
      </c>
      <c r="D226" s="62">
        <v>4</v>
      </c>
      <c r="E226" s="2">
        <v>0</v>
      </c>
      <c r="F226" s="12" t="s">
        <v>145</v>
      </c>
      <c r="G226" s="2">
        <v>84110</v>
      </c>
      <c r="H226" s="2">
        <v>610</v>
      </c>
      <c r="I226" s="59">
        <f>26936.6-250</f>
        <v>26686.6</v>
      </c>
      <c r="J226" s="59">
        <f>26936.6-250</f>
        <v>26686.6</v>
      </c>
    </row>
    <row r="227" spans="1:10" s="9" customFormat="1" x14ac:dyDescent="0.25">
      <c r="A227" s="18" t="s">
        <v>207</v>
      </c>
      <c r="B227" s="61">
        <v>78</v>
      </c>
      <c r="C227" s="3">
        <v>707</v>
      </c>
      <c r="D227" s="62"/>
      <c r="E227" s="2"/>
      <c r="F227" s="12"/>
      <c r="G227" s="2"/>
      <c r="H227" s="2"/>
      <c r="I227" s="59">
        <f>I228</f>
        <v>1939.8</v>
      </c>
      <c r="J227" s="59">
        <f>J228</f>
        <v>2048.5</v>
      </c>
    </row>
    <row r="228" spans="1:10" s="9" customFormat="1" ht="84" x14ac:dyDescent="0.25">
      <c r="A228" s="18" t="s">
        <v>71</v>
      </c>
      <c r="B228" s="61">
        <v>78</v>
      </c>
      <c r="C228" s="3">
        <v>707</v>
      </c>
      <c r="D228" s="62">
        <v>4</v>
      </c>
      <c r="E228" s="2">
        <v>0</v>
      </c>
      <c r="F228" s="12" t="s">
        <v>145</v>
      </c>
      <c r="G228" s="2">
        <v>0</v>
      </c>
      <c r="H228" s="2"/>
      <c r="I228" s="59">
        <f>I229+I232</f>
        <v>1939.8</v>
      </c>
      <c r="J228" s="59">
        <f>J229+J232</f>
        <v>2048.5</v>
      </c>
    </row>
    <row r="229" spans="1:10" s="9" customFormat="1" ht="24" x14ac:dyDescent="0.25">
      <c r="A229" s="18" t="s">
        <v>79</v>
      </c>
      <c r="B229" s="61">
        <v>78</v>
      </c>
      <c r="C229" s="3">
        <v>707</v>
      </c>
      <c r="D229" s="62">
        <v>4</v>
      </c>
      <c r="E229" s="2">
        <v>0</v>
      </c>
      <c r="F229" s="12" t="s">
        <v>145</v>
      </c>
      <c r="G229" s="2">
        <v>78320</v>
      </c>
      <c r="H229" s="2"/>
      <c r="I229" s="59">
        <f>I230</f>
        <v>1819.8</v>
      </c>
      <c r="J229" s="59">
        <f>J230</f>
        <v>1928.5</v>
      </c>
    </row>
    <row r="230" spans="1:10" s="9" customFormat="1" ht="36" x14ac:dyDescent="0.25">
      <c r="A230" s="18" t="s">
        <v>23</v>
      </c>
      <c r="B230" s="61">
        <v>78</v>
      </c>
      <c r="C230" s="3">
        <v>707</v>
      </c>
      <c r="D230" s="62">
        <v>4</v>
      </c>
      <c r="E230" s="2">
        <v>0</v>
      </c>
      <c r="F230" s="12" t="s">
        <v>145</v>
      </c>
      <c r="G230" s="2">
        <v>78320</v>
      </c>
      <c r="H230" s="2">
        <v>600</v>
      </c>
      <c r="I230" s="59">
        <f>I231</f>
        <v>1819.8</v>
      </c>
      <c r="J230" s="59">
        <f>J231</f>
        <v>1928.5</v>
      </c>
    </row>
    <row r="231" spans="1:10" s="9" customFormat="1" x14ac:dyDescent="0.25">
      <c r="A231" s="18" t="s">
        <v>24</v>
      </c>
      <c r="B231" s="61">
        <v>78</v>
      </c>
      <c r="C231" s="3">
        <v>707</v>
      </c>
      <c r="D231" s="62">
        <v>4</v>
      </c>
      <c r="E231" s="2">
        <v>0</v>
      </c>
      <c r="F231" s="12" t="s">
        <v>145</v>
      </c>
      <c r="G231" s="2">
        <v>78320</v>
      </c>
      <c r="H231" s="2">
        <v>610</v>
      </c>
      <c r="I231" s="59">
        <v>1819.8</v>
      </c>
      <c r="J231" s="59">
        <v>1928.5</v>
      </c>
    </row>
    <row r="232" spans="1:10" s="9" customFormat="1" ht="48" x14ac:dyDescent="0.25">
      <c r="A232" s="18" t="s">
        <v>164</v>
      </c>
      <c r="B232" s="61">
        <v>78</v>
      </c>
      <c r="C232" s="3">
        <v>707</v>
      </c>
      <c r="D232" s="62">
        <v>4</v>
      </c>
      <c r="E232" s="2">
        <v>0</v>
      </c>
      <c r="F232" s="12" t="s">
        <v>145</v>
      </c>
      <c r="G232" s="2" t="s">
        <v>165</v>
      </c>
      <c r="H232" s="2"/>
      <c r="I232" s="59">
        <f>I233</f>
        <v>120</v>
      </c>
      <c r="J232" s="59">
        <f>J233</f>
        <v>120</v>
      </c>
    </row>
    <row r="233" spans="1:10" s="9" customFormat="1" ht="24" x14ac:dyDescent="0.25">
      <c r="A233" s="18" t="s">
        <v>42</v>
      </c>
      <c r="B233" s="61">
        <v>78</v>
      </c>
      <c r="C233" s="3">
        <v>707</v>
      </c>
      <c r="D233" s="62">
        <v>4</v>
      </c>
      <c r="E233" s="2">
        <v>0</v>
      </c>
      <c r="F233" s="12" t="s">
        <v>145</v>
      </c>
      <c r="G233" s="2" t="s">
        <v>165</v>
      </c>
      <c r="H233" s="2">
        <v>300</v>
      </c>
      <c r="I233" s="59">
        <f>I234</f>
        <v>120</v>
      </c>
      <c r="J233" s="59">
        <f>J234</f>
        <v>120</v>
      </c>
    </row>
    <row r="234" spans="1:10" s="9" customFormat="1" ht="24" x14ac:dyDescent="0.25">
      <c r="A234" s="18" t="s">
        <v>55</v>
      </c>
      <c r="B234" s="61">
        <v>78</v>
      </c>
      <c r="C234" s="3">
        <v>707</v>
      </c>
      <c r="D234" s="62">
        <v>4</v>
      </c>
      <c r="E234" s="2">
        <v>0</v>
      </c>
      <c r="F234" s="12" t="s">
        <v>145</v>
      </c>
      <c r="G234" s="2" t="s">
        <v>165</v>
      </c>
      <c r="H234" s="2">
        <v>320</v>
      </c>
      <c r="I234" s="59">
        <v>120</v>
      </c>
      <c r="J234" s="59">
        <v>120</v>
      </c>
    </row>
    <row r="235" spans="1:10" s="9" customFormat="1" x14ac:dyDescent="0.25">
      <c r="A235" s="18" t="s">
        <v>80</v>
      </c>
      <c r="B235" s="61">
        <v>78</v>
      </c>
      <c r="C235" s="3">
        <v>709</v>
      </c>
      <c r="D235" s="62"/>
      <c r="E235" s="2"/>
      <c r="F235" s="12"/>
      <c r="G235" s="2"/>
      <c r="H235" s="2"/>
      <c r="I235" s="59">
        <f>I236+I240+I270</f>
        <v>15987</v>
      </c>
      <c r="J235" s="59">
        <f>J236+J240+J270</f>
        <v>15987</v>
      </c>
    </row>
    <row r="236" spans="1:10" s="9" customFormat="1" ht="84" customHeight="1" x14ac:dyDescent="0.25">
      <c r="A236" s="18" t="s">
        <v>9</v>
      </c>
      <c r="B236" s="61">
        <v>78</v>
      </c>
      <c r="C236" s="3">
        <v>709</v>
      </c>
      <c r="D236" s="62">
        <v>2</v>
      </c>
      <c r="E236" s="2">
        <v>0</v>
      </c>
      <c r="F236" s="12" t="s">
        <v>145</v>
      </c>
      <c r="G236" s="2">
        <v>0</v>
      </c>
      <c r="H236" s="2"/>
      <c r="I236" s="59">
        <f t="shared" ref="I236:J238" si="10">I237</f>
        <v>500</v>
      </c>
      <c r="J236" s="59">
        <f t="shared" si="10"/>
        <v>500</v>
      </c>
    </row>
    <row r="237" spans="1:10" s="9" customFormat="1" ht="24" x14ac:dyDescent="0.25">
      <c r="A237" s="18" t="s">
        <v>65</v>
      </c>
      <c r="B237" s="61">
        <v>78</v>
      </c>
      <c r="C237" s="3">
        <v>709</v>
      </c>
      <c r="D237" s="62">
        <v>2</v>
      </c>
      <c r="E237" s="2">
        <v>0</v>
      </c>
      <c r="F237" s="12" t="s">
        <v>145</v>
      </c>
      <c r="G237" s="2">
        <v>80690</v>
      </c>
      <c r="H237" s="2"/>
      <c r="I237" s="59">
        <f t="shared" si="10"/>
        <v>500</v>
      </c>
      <c r="J237" s="59">
        <f t="shared" si="10"/>
        <v>500</v>
      </c>
    </row>
    <row r="238" spans="1:10" s="9" customFormat="1" ht="36" x14ac:dyDescent="0.25">
      <c r="A238" s="18" t="s">
        <v>23</v>
      </c>
      <c r="B238" s="61">
        <v>78</v>
      </c>
      <c r="C238" s="3">
        <v>709</v>
      </c>
      <c r="D238" s="62">
        <v>2</v>
      </c>
      <c r="E238" s="2">
        <v>0</v>
      </c>
      <c r="F238" s="12" t="s">
        <v>145</v>
      </c>
      <c r="G238" s="2">
        <v>80690</v>
      </c>
      <c r="H238" s="2">
        <v>600</v>
      </c>
      <c r="I238" s="59">
        <f t="shared" si="10"/>
        <v>500</v>
      </c>
      <c r="J238" s="59">
        <f t="shared" si="10"/>
        <v>500</v>
      </c>
    </row>
    <row r="239" spans="1:10" s="9" customFormat="1" x14ac:dyDescent="0.25">
      <c r="A239" s="18" t="s">
        <v>24</v>
      </c>
      <c r="B239" s="61">
        <v>78</v>
      </c>
      <c r="C239" s="3">
        <v>709</v>
      </c>
      <c r="D239" s="62">
        <v>2</v>
      </c>
      <c r="E239" s="2">
        <v>0</v>
      </c>
      <c r="F239" s="12" t="s">
        <v>145</v>
      </c>
      <c r="G239" s="2">
        <v>80690</v>
      </c>
      <c r="H239" s="2">
        <v>610</v>
      </c>
      <c r="I239" s="59">
        <v>500</v>
      </c>
      <c r="J239" s="59">
        <v>500</v>
      </c>
    </row>
    <row r="240" spans="1:10" s="9" customFormat="1" ht="84" x14ac:dyDescent="0.25">
      <c r="A240" s="18" t="s">
        <v>71</v>
      </c>
      <c r="B240" s="61">
        <v>78</v>
      </c>
      <c r="C240" s="3">
        <v>709</v>
      </c>
      <c r="D240" s="62">
        <v>4</v>
      </c>
      <c r="E240" s="2">
        <v>0</v>
      </c>
      <c r="F240" s="12" t="s">
        <v>145</v>
      </c>
      <c r="G240" s="2">
        <v>0</v>
      </c>
      <c r="H240" s="2"/>
      <c r="I240" s="59">
        <f>I241+I248+I255+I258+I261+I264+I267</f>
        <v>15314</v>
      </c>
      <c r="J240" s="59">
        <f>J241+J248+J255+J258+J261+J264+J267</f>
        <v>15314</v>
      </c>
    </row>
    <row r="241" spans="1:10" s="9" customFormat="1" ht="24" x14ac:dyDescent="0.25">
      <c r="A241" s="18" t="s">
        <v>31</v>
      </c>
      <c r="B241" s="61">
        <v>78</v>
      </c>
      <c r="C241" s="3">
        <v>709</v>
      </c>
      <c r="D241" s="62">
        <v>4</v>
      </c>
      <c r="E241" s="2">
        <v>0</v>
      </c>
      <c r="F241" s="12" t="s">
        <v>145</v>
      </c>
      <c r="G241" s="2">
        <v>80010</v>
      </c>
      <c r="H241" s="2"/>
      <c r="I241" s="59">
        <f>I242+I244+I246</f>
        <v>3588.7000000000003</v>
      </c>
      <c r="J241" s="59">
        <f>J242+J244+J246</f>
        <v>3588.7000000000003</v>
      </c>
    </row>
    <row r="242" spans="1:10" s="9" customFormat="1" ht="72" x14ac:dyDescent="0.25">
      <c r="A242" s="18" t="s">
        <v>29</v>
      </c>
      <c r="B242" s="61">
        <v>78</v>
      </c>
      <c r="C242" s="3">
        <v>709</v>
      </c>
      <c r="D242" s="62">
        <v>4</v>
      </c>
      <c r="E242" s="2">
        <v>0</v>
      </c>
      <c r="F242" s="12" t="s">
        <v>145</v>
      </c>
      <c r="G242" s="2">
        <v>80010</v>
      </c>
      <c r="H242" s="2">
        <v>100</v>
      </c>
      <c r="I242" s="59">
        <f>I243</f>
        <v>3550.9</v>
      </c>
      <c r="J242" s="59">
        <f>J243</f>
        <v>3550.9</v>
      </c>
    </row>
    <row r="243" spans="1:10" s="9" customFormat="1" ht="24" x14ac:dyDescent="0.25">
      <c r="A243" s="18" t="s">
        <v>30</v>
      </c>
      <c r="B243" s="61">
        <v>78</v>
      </c>
      <c r="C243" s="3">
        <v>709</v>
      </c>
      <c r="D243" s="62">
        <v>4</v>
      </c>
      <c r="E243" s="2">
        <v>0</v>
      </c>
      <c r="F243" s="12" t="s">
        <v>145</v>
      </c>
      <c r="G243" s="2">
        <v>80010</v>
      </c>
      <c r="H243" s="2">
        <v>120</v>
      </c>
      <c r="I243" s="59">
        <f>3451.4+99.5</f>
        <v>3550.9</v>
      </c>
      <c r="J243" s="59">
        <f>3451.4+99.5</f>
        <v>3550.9</v>
      </c>
    </row>
    <row r="244" spans="1:10" s="9" customFormat="1" ht="36" x14ac:dyDescent="0.25">
      <c r="A244" s="18" t="s">
        <v>168</v>
      </c>
      <c r="B244" s="61">
        <v>78</v>
      </c>
      <c r="C244" s="3">
        <v>709</v>
      </c>
      <c r="D244" s="62">
        <v>4</v>
      </c>
      <c r="E244" s="2">
        <v>0</v>
      </c>
      <c r="F244" s="12" t="s">
        <v>145</v>
      </c>
      <c r="G244" s="2">
        <v>80010</v>
      </c>
      <c r="H244" s="2">
        <v>200</v>
      </c>
      <c r="I244" s="59">
        <f>I245</f>
        <v>37.299999999999997</v>
      </c>
      <c r="J244" s="59">
        <f>J245</f>
        <v>37.299999999999997</v>
      </c>
    </row>
    <row r="245" spans="1:10" s="9" customFormat="1" ht="36" x14ac:dyDescent="0.25">
      <c r="A245" s="18" t="s">
        <v>136</v>
      </c>
      <c r="B245" s="61">
        <v>78</v>
      </c>
      <c r="C245" s="3">
        <v>709</v>
      </c>
      <c r="D245" s="62">
        <v>4</v>
      </c>
      <c r="E245" s="2">
        <v>0</v>
      </c>
      <c r="F245" s="12" t="s">
        <v>145</v>
      </c>
      <c r="G245" s="2">
        <v>80010</v>
      </c>
      <c r="H245" s="2">
        <v>240</v>
      </c>
      <c r="I245" s="59">
        <v>37.299999999999997</v>
      </c>
      <c r="J245" s="59">
        <v>37.299999999999997</v>
      </c>
    </row>
    <row r="246" spans="1:10" s="9" customFormat="1" x14ac:dyDescent="0.25">
      <c r="A246" s="18" t="s">
        <v>32</v>
      </c>
      <c r="B246" s="61">
        <v>78</v>
      </c>
      <c r="C246" s="3">
        <v>709</v>
      </c>
      <c r="D246" s="62">
        <v>4</v>
      </c>
      <c r="E246" s="2">
        <v>0</v>
      </c>
      <c r="F246" s="12" t="s">
        <v>145</v>
      </c>
      <c r="G246" s="2">
        <v>80010</v>
      </c>
      <c r="H246" s="2">
        <v>800</v>
      </c>
      <c r="I246" s="59">
        <f>I247</f>
        <v>0.5</v>
      </c>
      <c r="J246" s="59">
        <f>J247</f>
        <v>0.5</v>
      </c>
    </row>
    <row r="247" spans="1:10" s="9" customFormat="1" x14ac:dyDescent="0.25">
      <c r="A247" s="18" t="s">
        <v>33</v>
      </c>
      <c r="B247" s="61">
        <v>78</v>
      </c>
      <c r="C247" s="3">
        <v>709</v>
      </c>
      <c r="D247" s="62">
        <v>4</v>
      </c>
      <c r="E247" s="2">
        <v>0</v>
      </c>
      <c r="F247" s="12" t="s">
        <v>145</v>
      </c>
      <c r="G247" s="2">
        <v>80010</v>
      </c>
      <c r="H247" s="2">
        <v>850</v>
      </c>
      <c r="I247" s="59">
        <v>0.5</v>
      </c>
      <c r="J247" s="59">
        <v>0.5</v>
      </c>
    </row>
    <row r="248" spans="1:10" s="9" customFormat="1" ht="24" x14ac:dyDescent="0.25">
      <c r="A248" s="18" t="s">
        <v>81</v>
      </c>
      <c r="B248" s="61">
        <v>78</v>
      </c>
      <c r="C248" s="3">
        <v>709</v>
      </c>
      <c r="D248" s="62">
        <v>4</v>
      </c>
      <c r="E248" s="2">
        <v>0</v>
      </c>
      <c r="F248" s="12" t="s">
        <v>145</v>
      </c>
      <c r="G248" s="2">
        <v>80110</v>
      </c>
      <c r="H248" s="2"/>
      <c r="I248" s="59">
        <f>I249+I251+I253</f>
        <v>10514.5</v>
      </c>
      <c r="J248" s="59">
        <f>J249+J251+J253</f>
        <v>10514.5</v>
      </c>
    </row>
    <row r="249" spans="1:10" s="9" customFormat="1" ht="72" x14ac:dyDescent="0.25">
      <c r="A249" s="18" t="s">
        <v>29</v>
      </c>
      <c r="B249" s="61">
        <v>78</v>
      </c>
      <c r="C249" s="3">
        <v>709</v>
      </c>
      <c r="D249" s="62">
        <v>4</v>
      </c>
      <c r="E249" s="2">
        <v>0</v>
      </c>
      <c r="F249" s="12" t="s">
        <v>145</v>
      </c>
      <c r="G249" s="2">
        <v>80110</v>
      </c>
      <c r="H249" s="2">
        <v>100</v>
      </c>
      <c r="I249" s="59">
        <f>I250</f>
        <v>9585.1</v>
      </c>
      <c r="J249" s="59">
        <f>J250</f>
        <v>9585.1</v>
      </c>
    </row>
    <row r="250" spans="1:10" s="9" customFormat="1" ht="24" x14ac:dyDescent="0.25">
      <c r="A250" s="18" t="s">
        <v>187</v>
      </c>
      <c r="B250" s="61">
        <v>78</v>
      </c>
      <c r="C250" s="3">
        <v>709</v>
      </c>
      <c r="D250" s="62">
        <v>4</v>
      </c>
      <c r="E250" s="2">
        <v>0</v>
      </c>
      <c r="F250" s="12" t="s">
        <v>145</v>
      </c>
      <c r="G250" s="2">
        <v>80110</v>
      </c>
      <c r="H250" s="2">
        <v>110</v>
      </c>
      <c r="I250" s="59">
        <f>2525+5125.3+1934.8</f>
        <v>9585.1</v>
      </c>
      <c r="J250" s="59">
        <f>2525+5125.3+1934.8</f>
        <v>9585.1</v>
      </c>
    </row>
    <row r="251" spans="1:10" s="9" customFormat="1" ht="36" x14ac:dyDescent="0.25">
      <c r="A251" s="18" t="s">
        <v>168</v>
      </c>
      <c r="B251" s="61">
        <v>78</v>
      </c>
      <c r="C251" s="3">
        <v>709</v>
      </c>
      <c r="D251" s="62">
        <v>4</v>
      </c>
      <c r="E251" s="2">
        <v>0</v>
      </c>
      <c r="F251" s="12" t="s">
        <v>145</v>
      </c>
      <c r="G251" s="2">
        <v>80110</v>
      </c>
      <c r="H251" s="2">
        <v>200</v>
      </c>
      <c r="I251" s="59">
        <f>I252</f>
        <v>906.4</v>
      </c>
      <c r="J251" s="59">
        <f>J252</f>
        <v>906.4</v>
      </c>
    </row>
    <row r="252" spans="1:10" s="9" customFormat="1" ht="36" x14ac:dyDescent="0.25">
      <c r="A252" s="18" t="s">
        <v>136</v>
      </c>
      <c r="B252" s="61">
        <v>78</v>
      </c>
      <c r="C252" s="3">
        <v>709</v>
      </c>
      <c r="D252" s="62">
        <v>4</v>
      </c>
      <c r="E252" s="2">
        <v>0</v>
      </c>
      <c r="F252" s="12" t="s">
        <v>145</v>
      </c>
      <c r="G252" s="2">
        <v>80110</v>
      </c>
      <c r="H252" s="2">
        <v>240</v>
      </c>
      <c r="I252" s="59">
        <f>258.7+495.7+152</f>
        <v>906.4</v>
      </c>
      <c r="J252" s="59">
        <f>258.7+495.7+152</f>
        <v>906.4</v>
      </c>
    </row>
    <row r="253" spans="1:10" s="9" customFormat="1" x14ac:dyDescent="0.25">
      <c r="A253" s="18" t="s">
        <v>32</v>
      </c>
      <c r="B253" s="61">
        <v>78</v>
      </c>
      <c r="C253" s="3">
        <v>709</v>
      </c>
      <c r="D253" s="62">
        <v>4</v>
      </c>
      <c r="E253" s="2">
        <v>0</v>
      </c>
      <c r="F253" s="12" t="s">
        <v>145</v>
      </c>
      <c r="G253" s="2">
        <v>80110</v>
      </c>
      <c r="H253" s="2">
        <v>800</v>
      </c>
      <c r="I253" s="59">
        <f>I254</f>
        <v>23</v>
      </c>
      <c r="J253" s="59">
        <f>J254</f>
        <v>23</v>
      </c>
    </row>
    <row r="254" spans="1:10" s="9" customFormat="1" x14ac:dyDescent="0.25">
      <c r="A254" s="18" t="s">
        <v>33</v>
      </c>
      <c r="B254" s="61">
        <v>78</v>
      </c>
      <c r="C254" s="3">
        <v>709</v>
      </c>
      <c r="D254" s="62">
        <v>4</v>
      </c>
      <c r="E254" s="2">
        <v>0</v>
      </c>
      <c r="F254" s="12" t="s">
        <v>145</v>
      </c>
      <c r="G254" s="2">
        <v>80110</v>
      </c>
      <c r="H254" s="2">
        <v>850</v>
      </c>
      <c r="I254" s="59">
        <v>23</v>
      </c>
      <c r="J254" s="59">
        <v>23</v>
      </c>
    </row>
    <row r="255" spans="1:10" s="9" customFormat="1" ht="79.900000000000006" customHeight="1" x14ac:dyDescent="0.25">
      <c r="A255" s="18" t="s">
        <v>205</v>
      </c>
      <c r="B255" s="61">
        <v>78</v>
      </c>
      <c r="C255" s="3">
        <v>709</v>
      </c>
      <c r="D255" s="62">
        <v>4</v>
      </c>
      <c r="E255" s="2">
        <v>0</v>
      </c>
      <c r="F255" s="12" t="s">
        <v>145</v>
      </c>
      <c r="G255" s="2">
        <v>84070</v>
      </c>
      <c r="H255" s="2"/>
      <c r="I255" s="59">
        <f>I256</f>
        <v>350</v>
      </c>
      <c r="J255" s="59">
        <f>J256</f>
        <v>350</v>
      </c>
    </row>
    <row r="256" spans="1:10" s="9" customFormat="1" ht="36" x14ac:dyDescent="0.25">
      <c r="A256" s="18" t="s">
        <v>23</v>
      </c>
      <c r="B256" s="61">
        <v>78</v>
      </c>
      <c r="C256" s="3">
        <v>709</v>
      </c>
      <c r="D256" s="62">
        <v>4</v>
      </c>
      <c r="E256" s="2">
        <v>0</v>
      </c>
      <c r="F256" s="12" t="s">
        <v>145</v>
      </c>
      <c r="G256" s="2">
        <v>84070</v>
      </c>
      <c r="H256" s="2">
        <v>600</v>
      </c>
      <c r="I256" s="59">
        <f>I257</f>
        <v>350</v>
      </c>
      <c r="J256" s="59">
        <f>J257</f>
        <v>350</v>
      </c>
    </row>
    <row r="257" spans="1:10" s="9" customFormat="1" ht="36" x14ac:dyDescent="0.25">
      <c r="A257" s="1" t="s">
        <v>47</v>
      </c>
      <c r="B257" s="61">
        <v>78</v>
      </c>
      <c r="C257" s="3">
        <v>709</v>
      </c>
      <c r="D257" s="62">
        <v>4</v>
      </c>
      <c r="E257" s="2">
        <v>0</v>
      </c>
      <c r="F257" s="12" t="s">
        <v>145</v>
      </c>
      <c r="G257" s="2">
        <v>84070</v>
      </c>
      <c r="H257" s="2">
        <v>630</v>
      </c>
      <c r="I257" s="59">
        <v>350</v>
      </c>
      <c r="J257" s="59">
        <v>350</v>
      </c>
    </row>
    <row r="258" spans="1:10" s="9" customFormat="1" ht="52.15" customHeight="1" x14ac:dyDescent="0.25">
      <c r="A258" s="18" t="s">
        <v>83</v>
      </c>
      <c r="B258" s="61">
        <v>78</v>
      </c>
      <c r="C258" s="3">
        <v>709</v>
      </c>
      <c r="D258" s="62">
        <v>4</v>
      </c>
      <c r="E258" s="2">
        <v>0</v>
      </c>
      <c r="F258" s="12" t="s">
        <v>145</v>
      </c>
      <c r="G258" s="2">
        <v>84080</v>
      </c>
      <c r="H258" s="2"/>
      <c r="I258" s="59">
        <f>I259</f>
        <v>175.8</v>
      </c>
      <c r="J258" s="59">
        <f>J259</f>
        <v>175.8</v>
      </c>
    </row>
    <row r="259" spans="1:10" s="9" customFormat="1" ht="36" x14ac:dyDescent="0.25">
      <c r="A259" s="18" t="s">
        <v>23</v>
      </c>
      <c r="B259" s="61">
        <v>78</v>
      </c>
      <c r="C259" s="3">
        <v>709</v>
      </c>
      <c r="D259" s="62">
        <v>4</v>
      </c>
      <c r="E259" s="2">
        <v>0</v>
      </c>
      <c r="F259" s="12" t="s">
        <v>145</v>
      </c>
      <c r="G259" s="2">
        <v>84080</v>
      </c>
      <c r="H259" s="2">
        <v>600</v>
      </c>
      <c r="I259" s="59">
        <f>I260</f>
        <v>175.8</v>
      </c>
      <c r="J259" s="59">
        <f>J260</f>
        <v>175.8</v>
      </c>
    </row>
    <row r="260" spans="1:10" s="9" customFormat="1" x14ac:dyDescent="0.25">
      <c r="A260" s="18" t="s">
        <v>24</v>
      </c>
      <c r="B260" s="61">
        <v>78</v>
      </c>
      <c r="C260" s="3">
        <v>709</v>
      </c>
      <c r="D260" s="62">
        <v>4</v>
      </c>
      <c r="E260" s="2">
        <v>0</v>
      </c>
      <c r="F260" s="12" t="s">
        <v>145</v>
      </c>
      <c r="G260" s="2">
        <v>84080</v>
      </c>
      <c r="H260" s="2">
        <v>610</v>
      </c>
      <c r="I260" s="59">
        <f>26+149.8</f>
        <v>175.8</v>
      </c>
      <c r="J260" s="59">
        <v>175.8</v>
      </c>
    </row>
    <row r="261" spans="1:10" s="9" customFormat="1" ht="48" x14ac:dyDescent="0.25">
      <c r="A261" s="18" t="s">
        <v>84</v>
      </c>
      <c r="B261" s="61">
        <v>78</v>
      </c>
      <c r="C261" s="3">
        <v>709</v>
      </c>
      <c r="D261" s="62">
        <v>4</v>
      </c>
      <c r="E261" s="2">
        <v>0</v>
      </c>
      <c r="F261" s="12" t="s">
        <v>145</v>
      </c>
      <c r="G261" s="2">
        <v>84090</v>
      </c>
      <c r="H261" s="2"/>
      <c r="I261" s="59">
        <f>I262</f>
        <v>144</v>
      </c>
      <c r="J261" s="59">
        <f>J262</f>
        <v>144</v>
      </c>
    </row>
    <row r="262" spans="1:10" s="9" customFormat="1" ht="24" x14ac:dyDescent="0.25">
      <c r="A262" s="18" t="s">
        <v>42</v>
      </c>
      <c r="B262" s="61">
        <v>78</v>
      </c>
      <c r="C262" s="3">
        <v>709</v>
      </c>
      <c r="D262" s="62">
        <v>4</v>
      </c>
      <c r="E262" s="2">
        <v>0</v>
      </c>
      <c r="F262" s="12" t="s">
        <v>145</v>
      </c>
      <c r="G262" s="2">
        <v>84090</v>
      </c>
      <c r="H262" s="2">
        <v>300</v>
      </c>
      <c r="I262" s="59">
        <f>I263</f>
        <v>144</v>
      </c>
      <c r="J262" s="59">
        <f>J263</f>
        <v>144</v>
      </c>
    </row>
    <row r="263" spans="1:10" s="9" customFormat="1" x14ac:dyDescent="0.25">
      <c r="A263" s="18" t="s">
        <v>201</v>
      </c>
      <c r="B263" s="61">
        <v>78</v>
      </c>
      <c r="C263" s="3">
        <v>709</v>
      </c>
      <c r="D263" s="62">
        <v>4</v>
      </c>
      <c r="E263" s="2">
        <v>0</v>
      </c>
      <c r="F263" s="12" t="s">
        <v>145</v>
      </c>
      <c r="G263" s="2">
        <v>84090</v>
      </c>
      <c r="H263" s="2">
        <v>340</v>
      </c>
      <c r="I263" s="59">
        <v>144</v>
      </c>
      <c r="J263" s="59">
        <v>144</v>
      </c>
    </row>
    <row r="264" spans="1:10" s="9" customFormat="1" x14ac:dyDescent="0.25">
      <c r="A264" s="18" t="s">
        <v>172</v>
      </c>
      <c r="B264" s="61">
        <v>78</v>
      </c>
      <c r="C264" s="3">
        <v>709</v>
      </c>
      <c r="D264" s="62">
        <v>4</v>
      </c>
      <c r="E264" s="2">
        <v>0</v>
      </c>
      <c r="F264" s="12" t="s">
        <v>145</v>
      </c>
      <c r="G264" s="2">
        <v>80970</v>
      </c>
      <c r="H264" s="2"/>
      <c r="I264" s="59">
        <f>I265</f>
        <v>500</v>
      </c>
      <c r="J264" s="59">
        <f>J265</f>
        <v>500</v>
      </c>
    </row>
    <row r="265" spans="1:10" s="9" customFormat="1" ht="36" x14ac:dyDescent="0.25">
      <c r="A265" s="18" t="s">
        <v>23</v>
      </c>
      <c r="B265" s="61">
        <v>78</v>
      </c>
      <c r="C265" s="3">
        <v>709</v>
      </c>
      <c r="D265" s="62">
        <v>4</v>
      </c>
      <c r="E265" s="2">
        <v>0</v>
      </c>
      <c r="F265" s="12" t="s">
        <v>145</v>
      </c>
      <c r="G265" s="2">
        <v>80970</v>
      </c>
      <c r="H265" s="2">
        <v>600</v>
      </c>
      <c r="I265" s="59">
        <f>I266</f>
        <v>500</v>
      </c>
      <c r="J265" s="59">
        <f>J266</f>
        <v>500</v>
      </c>
    </row>
    <row r="266" spans="1:10" s="9" customFormat="1" x14ac:dyDescent="0.25">
      <c r="A266" s="18" t="s">
        <v>24</v>
      </c>
      <c r="B266" s="61">
        <v>78</v>
      </c>
      <c r="C266" s="3">
        <v>709</v>
      </c>
      <c r="D266" s="62">
        <v>4</v>
      </c>
      <c r="E266" s="2">
        <v>0</v>
      </c>
      <c r="F266" s="12" t="s">
        <v>145</v>
      </c>
      <c r="G266" s="2">
        <v>80970</v>
      </c>
      <c r="H266" s="2">
        <v>610</v>
      </c>
      <c r="I266" s="59">
        <v>500</v>
      </c>
      <c r="J266" s="59">
        <v>500</v>
      </c>
    </row>
    <row r="267" spans="1:10" s="9" customFormat="1" ht="48" x14ac:dyDescent="0.25">
      <c r="A267" s="18" t="s">
        <v>166</v>
      </c>
      <c r="B267" s="61">
        <v>78</v>
      </c>
      <c r="C267" s="3">
        <v>709</v>
      </c>
      <c r="D267" s="62">
        <v>4</v>
      </c>
      <c r="E267" s="2">
        <v>0</v>
      </c>
      <c r="F267" s="12" t="s">
        <v>145</v>
      </c>
      <c r="G267" s="2" t="s">
        <v>167</v>
      </c>
      <c r="H267" s="2"/>
      <c r="I267" s="59">
        <f>I268</f>
        <v>41</v>
      </c>
      <c r="J267" s="59">
        <f>J268</f>
        <v>41</v>
      </c>
    </row>
    <row r="268" spans="1:10" s="9" customFormat="1" ht="36" x14ac:dyDescent="0.25">
      <c r="A268" s="18" t="s">
        <v>23</v>
      </c>
      <c r="B268" s="61">
        <v>78</v>
      </c>
      <c r="C268" s="3">
        <v>709</v>
      </c>
      <c r="D268" s="62">
        <v>4</v>
      </c>
      <c r="E268" s="2">
        <v>0</v>
      </c>
      <c r="F268" s="12" t="s">
        <v>145</v>
      </c>
      <c r="G268" s="2" t="s">
        <v>167</v>
      </c>
      <c r="H268" s="2">
        <v>600</v>
      </c>
      <c r="I268" s="59">
        <f>I269</f>
        <v>41</v>
      </c>
      <c r="J268" s="59">
        <f>J269</f>
        <v>41</v>
      </c>
    </row>
    <row r="269" spans="1:10" s="9" customFormat="1" x14ac:dyDescent="0.25">
      <c r="A269" s="18" t="s">
        <v>24</v>
      </c>
      <c r="B269" s="61">
        <v>78</v>
      </c>
      <c r="C269" s="3">
        <v>709</v>
      </c>
      <c r="D269" s="62">
        <v>4</v>
      </c>
      <c r="E269" s="2">
        <v>0</v>
      </c>
      <c r="F269" s="12" t="s">
        <v>145</v>
      </c>
      <c r="G269" s="2" t="s">
        <v>167</v>
      </c>
      <c r="H269" s="2">
        <v>610</v>
      </c>
      <c r="I269" s="59">
        <v>41</v>
      </c>
      <c r="J269" s="59">
        <v>41</v>
      </c>
    </row>
    <row r="270" spans="1:10" s="9" customFormat="1" ht="84" x14ac:dyDescent="0.25">
      <c r="A270" s="1" t="s">
        <v>217</v>
      </c>
      <c r="B270" s="61">
        <v>78</v>
      </c>
      <c r="C270" s="3">
        <v>709</v>
      </c>
      <c r="D270" s="62">
        <v>13</v>
      </c>
      <c r="E270" s="2">
        <v>0</v>
      </c>
      <c r="F270" s="12" t="s">
        <v>145</v>
      </c>
      <c r="G270" s="2">
        <v>0</v>
      </c>
      <c r="H270" s="2"/>
      <c r="I270" s="59">
        <f t="shared" ref="I270:J272" si="11">I271</f>
        <v>173</v>
      </c>
      <c r="J270" s="59">
        <f t="shared" si="11"/>
        <v>173</v>
      </c>
    </row>
    <row r="271" spans="1:10" s="9" customFormat="1" ht="21.6" customHeight="1" x14ac:dyDescent="0.25">
      <c r="A271" s="18" t="s">
        <v>82</v>
      </c>
      <c r="B271" s="61">
        <v>78</v>
      </c>
      <c r="C271" s="3">
        <v>709</v>
      </c>
      <c r="D271" s="62">
        <v>13</v>
      </c>
      <c r="E271" s="2">
        <v>0</v>
      </c>
      <c r="F271" s="12" t="s">
        <v>145</v>
      </c>
      <c r="G271" s="2">
        <v>80510</v>
      </c>
      <c r="H271" s="2"/>
      <c r="I271" s="59">
        <f t="shared" si="11"/>
        <v>173</v>
      </c>
      <c r="J271" s="59">
        <f t="shared" si="11"/>
        <v>173</v>
      </c>
    </row>
    <row r="272" spans="1:10" s="9" customFormat="1" ht="36" x14ac:dyDescent="0.25">
      <c r="A272" s="18" t="s">
        <v>23</v>
      </c>
      <c r="B272" s="61">
        <v>78</v>
      </c>
      <c r="C272" s="3">
        <v>709</v>
      </c>
      <c r="D272" s="62">
        <v>13</v>
      </c>
      <c r="E272" s="2">
        <v>0</v>
      </c>
      <c r="F272" s="12" t="s">
        <v>145</v>
      </c>
      <c r="G272" s="2">
        <v>80510</v>
      </c>
      <c r="H272" s="2">
        <v>600</v>
      </c>
      <c r="I272" s="59">
        <f t="shared" si="11"/>
        <v>173</v>
      </c>
      <c r="J272" s="59">
        <f t="shared" si="11"/>
        <v>173</v>
      </c>
    </row>
    <row r="273" spans="1:10" s="9" customFormat="1" x14ac:dyDescent="0.25">
      <c r="A273" s="18" t="s">
        <v>24</v>
      </c>
      <c r="B273" s="61">
        <v>78</v>
      </c>
      <c r="C273" s="3">
        <v>709</v>
      </c>
      <c r="D273" s="62">
        <v>13</v>
      </c>
      <c r="E273" s="2">
        <v>0</v>
      </c>
      <c r="F273" s="12" t="s">
        <v>145</v>
      </c>
      <c r="G273" s="2">
        <v>80510</v>
      </c>
      <c r="H273" s="2">
        <v>610</v>
      </c>
      <c r="I273" s="59">
        <v>173</v>
      </c>
      <c r="J273" s="59">
        <v>173</v>
      </c>
    </row>
    <row r="274" spans="1:10" s="9" customFormat="1" x14ac:dyDescent="0.25">
      <c r="A274" s="18" t="s">
        <v>40</v>
      </c>
      <c r="B274" s="61">
        <v>78</v>
      </c>
      <c r="C274" s="3">
        <v>1000</v>
      </c>
      <c r="D274" s="62"/>
      <c r="E274" s="2"/>
      <c r="F274" s="12"/>
      <c r="G274" s="2"/>
      <c r="H274" s="2"/>
      <c r="I274" s="59">
        <f>I275</f>
        <v>9911.9</v>
      </c>
      <c r="J274" s="59">
        <f>J275</f>
        <v>9817.3000000000011</v>
      </c>
    </row>
    <row r="275" spans="1:10" s="9" customFormat="1" x14ac:dyDescent="0.25">
      <c r="A275" s="18" t="s">
        <v>56</v>
      </c>
      <c r="B275" s="61">
        <v>78</v>
      </c>
      <c r="C275" s="3">
        <v>1004</v>
      </c>
      <c r="D275" s="62"/>
      <c r="E275" s="2"/>
      <c r="F275" s="12"/>
      <c r="G275" s="2"/>
      <c r="H275" s="2"/>
      <c r="I275" s="59">
        <f>I276</f>
        <v>9911.9</v>
      </c>
      <c r="J275" s="59">
        <f>J276</f>
        <v>9817.3000000000011</v>
      </c>
    </row>
    <row r="276" spans="1:10" s="9" customFormat="1" ht="84" x14ac:dyDescent="0.25">
      <c r="A276" s="18" t="s">
        <v>71</v>
      </c>
      <c r="B276" s="61">
        <v>78</v>
      </c>
      <c r="C276" s="3">
        <v>1004</v>
      </c>
      <c r="D276" s="62">
        <v>4</v>
      </c>
      <c r="E276" s="2">
        <v>0</v>
      </c>
      <c r="F276" s="12" t="s">
        <v>145</v>
      </c>
      <c r="G276" s="2">
        <v>0</v>
      </c>
      <c r="H276" s="2"/>
      <c r="I276" s="59">
        <f>I277+I280</f>
        <v>9911.9</v>
      </c>
      <c r="J276" s="59">
        <f>J277+J280</f>
        <v>9817.3000000000011</v>
      </c>
    </row>
    <row r="277" spans="1:10" s="9" customFormat="1" ht="60" x14ac:dyDescent="0.25">
      <c r="A277" s="18" t="s">
        <v>144</v>
      </c>
      <c r="B277" s="61">
        <v>78</v>
      </c>
      <c r="C277" s="3">
        <v>1004</v>
      </c>
      <c r="D277" s="62">
        <v>4</v>
      </c>
      <c r="E277" s="2">
        <v>0</v>
      </c>
      <c r="F277" s="12" t="s">
        <v>145</v>
      </c>
      <c r="G277" s="2">
        <v>78330</v>
      </c>
      <c r="H277" s="61"/>
      <c r="I277" s="59">
        <f>I278</f>
        <v>98.5</v>
      </c>
      <c r="J277" s="59">
        <f>J278</f>
        <v>90.2</v>
      </c>
    </row>
    <row r="278" spans="1:10" s="9" customFormat="1" ht="36" x14ac:dyDescent="0.25">
      <c r="A278" s="18" t="s">
        <v>23</v>
      </c>
      <c r="B278" s="61">
        <v>78</v>
      </c>
      <c r="C278" s="3">
        <v>1004</v>
      </c>
      <c r="D278" s="62">
        <v>4</v>
      </c>
      <c r="E278" s="2">
        <v>0</v>
      </c>
      <c r="F278" s="12" t="s">
        <v>145</v>
      </c>
      <c r="G278" s="2">
        <v>78330</v>
      </c>
      <c r="H278" s="2">
        <v>600</v>
      </c>
      <c r="I278" s="59">
        <f>I279</f>
        <v>98.5</v>
      </c>
      <c r="J278" s="59">
        <f>J279</f>
        <v>90.2</v>
      </c>
    </row>
    <row r="279" spans="1:10" s="9" customFormat="1" x14ac:dyDescent="0.25">
      <c r="A279" s="18" t="s">
        <v>24</v>
      </c>
      <c r="B279" s="61">
        <v>78</v>
      </c>
      <c r="C279" s="3">
        <v>1004</v>
      </c>
      <c r="D279" s="62">
        <v>4</v>
      </c>
      <c r="E279" s="2">
        <v>0</v>
      </c>
      <c r="F279" s="12" t="s">
        <v>145</v>
      </c>
      <c r="G279" s="2">
        <v>78330</v>
      </c>
      <c r="H279" s="2">
        <v>610</v>
      </c>
      <c r="I279" s="59">
        <v>98.5</v>
      </c>
      <c r="J279" s="59">
        <v>90.2</v>
      </c>
    </row>
    <row r="280" spans="1:10" s="9" customFormat="1" ht="60" x14ac:dyDescent="0.25">
      <c r="A280" s="18" t="s">
        <v>212</v>
      </c>
      <c r="B280" s="61">
        <v>78</v>
      </c>
      <c r="C280" s="3">
        <v>1004</v>
      </c>
      <c r="D280" s="62">
        <v>4</v>
      </c>
      <c r="E280" s="2">
        <v>0</v>
      </c>
      <c r="F280" s="12" t="s">
        <v>145</v>
      </c>
      <c r="G280" s="2">
        <v>78650</v>
      </c>
      <c r="H280" s="2"/>
      <c r="I280" s="59">
        <f>I281</f>
        <v>9813.4</v>
      </c>
      <c r="J280" s="59">
        <f>J281</f>
        <v>9727.1</v>
      </c>
    </row>
    <row r="281" spans="1:10" s="9" customFormat="1" ht="36" x14ac:dyDescent="0.25">
      <c r="A281" s="18" t="s">
        <v>23</v>
      </c>
      <c r="B281" s="61">
        <v>78</v>
      </c>
      <c r="C281" s="3">
        <v>1004</v>
      </c>
      <c r="D281" s="62">
        <v>4</v>
      </c>
      <c r="E281" s="2">
        <v>0</v>
      </c>
      <c r="F281" s="12" t="s">
        <v>145</v>
      </c>
      <c r="G281" s="2">
        <v>78650</v>
      </c>
      <c r="H281" s="2">
        <v>600</v>
      </c>
      <c r="I281" s="59">
        <f>I282</f>
        <v>9813.4</v>
      </c>
      <c r="J281" s="59">
        <f>J282</f>
        <v>9727.1</v>
      </c>
    </row>
    <row r="282" spans="1:10" s="9" customFormat="1" x14ac:dyDescent="0.25">
      <c r="A282" s="18" t="s">
        <v>24</v>
      </c>
      <c r="B282" s="61">
        <v>78</v>
      </c>
      <c r="C282" s="3">
        <v>1004</v>
      </c>
      <c r="D282" s="62">
        <v>4</v>
      </c>
      <c r="E282" s="2">
        <v>0</v>
      </c>
      <c r="F282" s="12" t="s">
        <v>145</v>
      </c>
      <c r="G282" s="2">
        <v>78650</v>
      </c>
      <c r="H282" s="2">
        <v>610</v>
      </c>
      <c r="I282" s="59">
        <v>9813.4</v>
      </c>
      <c r="J282" s="59">
        <v>9727.1</v>
      </c>
    </row>
    <row r="283" spans="1:10" s="9" customFormat="1" x14ac:dyDescent="0.25">
      <c r="A283" s="18" t="s">
        <v>62</v>
      </c>
      <c r="B283" s="61">
        <v>78</v>
      </c>
      <c r="C283" s="3">
        <v>1100</v>
      </c>
      <c r="D283" s="62"/>
      <c r="E283" s="2"/>
      <c r="F283" s="12"/>
      <c r="G283" s="2"/>
      <c r="H283" s="2"/>
      <c r="I283" s="59">
        <f t="shared" ref="I283:J287" si="12">I284</f>
        <v>250</v>
      </c>
      <c r="J283" s="59">
        <f t="shared" si="12"/>
        <v>250</v>
      </c>
    </row>
    <row r="284" spans="1:10" s="9" customFormat="1" ht="28.9" customHeight="1" x14ac:dyDescent="0.25">
      <c r="A284" s="18" t="s">
        <v>241</v>
      </c>
      <c r="B284" s="61">
        <v>78</v>
      </c>
      <c r="C284" s="3">
        <v>1105</v>
      </c>
      <c r="D284" s="62"/>
      <c r="E284" s="2"/>
      <c r="F284" s="12"/>
      <c r="G284" s="2"/>
      <c r="H284" s="2"/>
      <c r="I284" s="59">
        <f t="shared" si="12"/>
        <v>250</v>
      </c>
      <c r="J284" s="59">
        <f t="shared" si="12"/>
        <v>250</v>
      </c>
    </row>
    <row r="285" spans="1:10" s="9" customFormat="1" ht="84" x14ac:dyDescent="0.25">
      <c r="A285" s="18" t="s">
        <v>71</v>
      </c>
      <c r="B285" s="61">
        <v>78</v>
      </c>
      <c r="C285" s="3">
        <v>1105</v>
      </c>
      <c r="D285" s="62">
        <v>4</v>
      </c>
      <c r="E285" s="2">
        <v>0</v>
      </c>
      <c r="F285" s="12" t="s">
        <v>145</v>
      </c>
      <c r="G285" s="2">
        <v>0</v>
      </c>
      <c r="H285" s="2"/>
      <c r="I285" s="59">
        <f t="shared" si="12"/>
        <v>250</v>
      </c>
      <c r="J285" s="59">
        <f t="shared" si="12"/>
        <v>250</v>
      </c>
    </row>
    <row r="286" spans="1:10" s="9" customFormat="1" ht="60.75" x14ac:dyDescent="0.25">
      <c r="A286" s="66" t="s">
        <v>242</v>
      </c>
      <c r="B286" s="61">
        <v>78</v>
      </c>
      <c r="C286" s="3">
        <v>1105</v>
      </c>
      <c r="D286" s="62">
        <v>4</v>
      </c>
      <c r="E286" s="2">
        <v>0</v>
      </c>
      <c r="F286" s="12" t="s">
        <v>145</v>
      </c>
      <c r="G286" s="2">
        <v>84130</v>
      </c>
      <c r="H286" s="2"/>
      <c r="I286" s="59">
        <f t="shared" si="12"/>
        <v>250</v>
      </c>
      <c r="J286" s="59">
        <f t="shared" si="12"/>
        <v>250</v>
      </c>
    </row>
    <row r="287" spans="1:10" s="9" customFormat="1" ht="36" x14ac:dyDescent="0.25">
      <c r="A287" s="18" t="s">
        <v>23</v>
      </c>
      <c r="B287" s="61">
        <v>78</v>
      </c>
      <c r="C287" s="3">
        <v>1105</v>
      </c>
      <c r="D287" s="62">
        <v>4</v>
      </c>
      <c r="E287" s="2">
        <v>0</v>
      </c>
      <c r="F287" s="12" t="s">
        <v>145</v>
      </c>
      <c r="G287" s="2">
        <v>84130</v>
      </c>
      <c r="H287" s="2">
        <v>600</v>
      </c>
      <c r="I287" s="59">
        <f t="shared" si="12"/>
        <v>250</v>
      </c>
      <c r="J287" s="59">
        <f t="shared" si="12"/>
        <v>250</v>
      </c>
    </row>
    <row r="288" spans="1:10" s="9" customFormat="1" x14ac:dyDescent="0.25">
      <c r="A288" s="18" t="s">
        <v>24</v>
      </c>
      <c r="B288" s="61">
        <v>78</v>
      </c>
      <c r="C288" s="3">
        <v>1105</v>
      </c>
      <c r="D288" s="62">
        <v>4</v>
      </c>
      <c r="E288" s="2">
        <v>0</v>
      </c>
      <c r="F288" s="12" t="s">
        <v>145</v>
      </c>
      <c r="G288" s="2">
        <v>84130</v>
      </c>
      <c r="H288" s="2">
        <v>610</v>
      </c>
      <c r="I288" s="59">
        <v>250</v>
      </c>
      <c r="J288" s="59">
        <v>250</v>
      </c>
    </row>
    <row r="289" spans="1:12" s="9" customFormat="1" ht="36" x14ac:dyDescent="0.25">
      <c r="A289" s="17" t="s">
        <v>85</v>
      </c>
      <c r="B289" s="65">
        <v>94</v>
      </c>
      <c r="C289" s="3"/>
      <c r="D289" s="62"/>
      <c r="E289" s="2"/>
      <c r="F289" s="12"/>
      <c r="G289" s="2"/>
      <c r="H289" s="2"/>
      <c r="I289" s="22">
        <f>I290+I322+I328+I334</f>
        <v>27410.199999999997</v>
      </c>
      <c r="J289" s="22">
        <f>J290+J322+J328+J334</f>
        <v>27410.199999999997</v>
      </c>
      <c r="L289" s="40"/>
    </row>
    <row r="290" spans="1:12" s="9" customFormat="1" x14ac:dyDescent="0.25">
      <c r="A290" s="18" t="s">
        <v>7</v>
      </c>
      <c r="B290" s="61">
        <v>94</v>
      </c>
      <c r="C290" s="3">
        <v>100</v>
      </c>
      <c r="D290" s="62"/>
      <c r="E290" s="2"/>
      <c r="F290" s="12"/>
      <c r="G290" s="2"/>
      <c r="H290" s="2"/>
      <c r="I290" s="59">
        <f>I291+I296+I305+I310</f>
        <v>18868.8</v>
      </c>
      <c r="J290" s="59">
        <f>J291+J296+J305+J310</f>
        <v>18868.8</v>
      </c>
    </row>
    <row r="291" spans="1:12" s="9" customFormat="1" ht="60" x14ac:dyDescent="0.25">
      <c r="A291" s="18" t="s">
        <v>8</v>
      </c>
      <c r="B291" s="61">
        <v>94</v>
      </c>
      <c r="C291" s="3">
        <v>104</v>
      </c>
      <c r="D291" s="62"/>
      <c r="E291" s="2"/>
      <c r="F291" s="12"/>
      <c r="G291" s="2"/>
      <c r="H291" s="2"/>
      <c r="I291" s="59">
        <f t="shared" ref="I291:J294" si="13">I292</f>
        <v>625</v>
      </c>
      <c r="J291" s="59">
        <f t="shared" si="13"/>
        <v>625</v>
      </c>
    </row>
    <row r="292" spans="1:12" s="9" customFormat="1" ht="60" x14ac:dyDescent="0.25">
      <c r="A292" s="18" t="s">
        <v>86</v>
      </c>
      <c r="B292" s="61">
        <v>94</v>
      </c>
      <c r="C292" s="3">
        <v>104</v>
      </c>
      <c r="D292" s="62">
        <v>8</v>
      </c>
      <c r="E292" s="2">
        <v>0</v>
      </c>
      <c r="F292" s="12" t="s">
        <v>145</v>
      </c>
      <c r="G292" s="2">
        <v>0</v>
      </c>
      <c r="H292" s="2"/>
      <c r="I292" s="59">
        <f t="shared" si="13"/>
        <v>625</v>
      </c>
      <c r="J292" s="59">
        <f t="shared" si="13"/>
        <v>625</v>
      </c>
    </row>
    <row r="293" spans="1:12" s="9" customFormat="1" ht="36" x14ac:dyDescent="0.25">
      <c r="A293" s="18" t="s">
        <v>87</v>
      </c>
      <c r="B293" s="61">
        <v>94</v>
      </c>
      <c r="C293" s="3">
        <v>104</v>
      </c>
      <c r="D293" s="62">
        <v>8</v>
      </c>
      <c r="E293" s="2">
        <v>0</v>
      </c>
      <c r="F293" s="12" t="s">
        <v>145</v>
      </c>
      <c r="G293" s="2">
        <v>78680</v>
      </c>
      <c r="H293" s="2"/>
      <c r="I293" s="59">
        <f t="shared" si="13"/>
        <v>625</v>
      </c>
      <c r="J293" s="59">
        <f t="shared" si="13"/>
        <v>625</v>
      </c>
    </row>
    <row r="294" spans="1:12" s="9" customFormat="1" x14ac:dyDescent="0.25">
      <c r="A294" s="18" t="s">
        <v>19</v>
      </c>
      <c r="B294" s="61">
        <v>94</v>
      </c>
      <c r="C294" s="3">
        <v>104</v>
      </c>
      <c r="D294" s="62">
        <v>8</v>
      </c>
      <c r="E294" s="2">
        <v>0</v>
      </c>
      <c r="F294" s="12" t="s">
        <v>145</v>
      </c>
      <c r="G294" s="2">
        <v>78680</v>
      </c>
      <c r="H294" s="2">
        <v>500</v>
      </c>
      <c r="I294" s="59">
        <f t="shared" si="13"/>
        <v>625</v>
      </c>
      <c r="J294" s="59">
        <f t="shared" si="13"/>
        <v>625</v>
      </c>
    </row>
    <row r="295" spans="1:12" s="9" customFormat="1" x14ac:dyDescent="0.25">
      <c r="A295" s="18" t="s">
        <v>57</v>
      </c>
      <c r="B295" s="61">
        <v>94</v>
      </c>
      <c r="C295" s="3">
        <v>104</v>
      </c>
      <c r="D295" s="62">
        <v>8</v>
      </c>
      <c r="E295" s="2">
        <v>0</v>
      </c>
      <c r="F295" s="12" t="s">
        <v>145</v>
      </c>
      <c r="G295" s="2">
        <v>78680</v>
      </c>
      <c r="H295" s="2">
        <v>530</v>
      </c>
      <c r="I295" s="59">
        <v>625</v>
      </c>
      <c r="J295" s="59">
        <v>625</v>
      </c>
    </row>
    <row r="296" spans="1:12" s="9" customFormat="1" ht="48" x14ac:dyDescent="0.25">
      <c r="A296" s="18" t="s">
        <v>88</v>
      </c>
      <c r="B296" s="61">
        <v>94</v>
      </c>
      <c r="C296" s="3">
        <v>106</v>
      </c>
      <c r="D296" s="62"/>
      <c r="E296" s="2"/>
      <c r="F296" s="12"/>
      <c r="G296" s="2"/>
      <c r="H296" s="2"/>
      <c r="I296" s="59">
        <f>I297</f>
        <v>11211.7</v>
      </c>
      <c r="J296" s="59">
        <f>J297</f>
        <v>11211.7</v>
      </c>
    </row>
    <row r="297" spans="1:12" s="9" customFormat="1" ht="60" x14ac:dyDescent="0.25">
      <c r="A297" s="18" t="s">
        <v>86</v>
      </c>
      <c r="B297" s="61">
        <v>94</v>
      </c>
      <c r="C297" s="3">
        <v>106</v>
      </c>
      <c r="D297" s="62">
        <v>8</v>
      </c>
      <c r="E297" s="2">
        <v>0</v>
      </c>
      <c r="F297" s="12" t="s">
        <v>145</v>
      </c>
      <c r="G297" s="2">
        <v>0</v>
      </c>
      <c r="H297" s="2"/>
      <c r="I297" s="59">
        <f>I298</f>
        <v>11211.7</v>
      </c>
      <c r="J297" s="59">
        <f>J298</f>
        <v>11211.7</v>
      </c>
    </row>
    <row r="298" spans="1:12" s="9" customFormat="1" ht="37.9" customHeight="1" x14ac:dyDescent="0.25">
      <c r="A298" s="18" t="s">
        <v>31</v>
      </c>
      <c r="B298" s="61">
        <v>94</v>
      </c>
      <c r="C298" s="3">
        <v>106</v>
      </c>
      <c r="D298" s="62">
        <v>8</v>
      </c>
      <c r="E298" s="2">
        <v>0</v>
      </c>
      <c r="F298" s="12" t="s">
        <v>145</v>
      </c>
      <c r="G298" s="2">
        <v>80010</v>
      </c>
      <c r="H298" s="2"/>
      <c r="I298" s="59">
        <f>I299+I301+I303</f>
        <v>11211.7</v>
      </c>
      <c r="J298" s="59">
        <f>J299+J301+J303</f>
        <v>11211.7</v>
      </c>
    </row>
    <row r="299" spans="1:12" s="9" customFormat="1" ht="72" x14ac:dyDescent="0.25">
      <c r="A299" s="18" t="s">
        <v>29</v>
      </c>
      <c r="B299" s="61">
        <v>94</v>
      </c>
      <c r="C299" s="3">
        <v>106</v>
      </c>
      <c r="D299" s="62">
        <v>8</v>
      </c>
      <c r="E299" s="2">
        <v>0</v>
      </c>
      <c r="F299" s="12" t="s">
        <v>145</v>
      </c>
      <c r="G299" s="2">
        <v>80010</v>
      </c>
      <c r="H299" s="2">
        <v>100</v>
      </c>
      <c r="I299" s="59">
        <f>I300</f>
        <v>10755.7</v>
      </c>
      <c r="J299" s="59">
        <f>J300</f>
        <v>10755.7</v>
      </c>
    </row>
    <row r="300" spans="1:12" s="9" customFormat="1" ht="24" x14ac:dyDescent="0.25">
      <c r="A300" s="18" t="s">
        <v>30</v>
      </c>
      <c r="B300" s="61">
        <v>94</v>
      </c>
      <c r="C300" s="3">
        <v>106</v>
      </c>
      <c r="D300" s="62">
        <v>8</v>
      </c>
      <c r="E300" s="2">
        <v>0</v>
      </c>
      <c r="F300" s="12" t="s">
        <v>145</v>
      </c>
      <c r="G300" s="2">
        <v>80010</v>
      </c>
      <c r="H300" s="2">
        <v>120</v>
      </c>
      <c r="I300" s="59">
        <f>10557.7+198</f>
        <v>10755.7</v>
      </c>
      <c r="J300" s="59">
        <f>10557.7+198</f>
        <v>10755.7</v>
      </c>
    </row>
    <row r="301" spans="1:12" s="9" customFormat="1" ht="36" x14ac:dyDescent="0.25">
      <c r="A301" s="18" t="s">
        <v>168</v>
      </c>
      <c r="B301" s="61">
        <v>94</v>
      </c>
      <c r="C301" s="3">
        <v>106</v>
      </c>
      <c r="D301" s="62">
        <v>8</v>
      </c>
      <c r="E301" s="2">
        <v>0</v>
      </c>
      <c r="F301" s="12" t="s">
        <v>145</v>
      </c>
      <c r="G301" s="2">
        <v>80010</v>
      </c>
      <c r="H301" s="2">
        <v>200</v>
      </c>
      <c r="I301" s="59">
        <f>I302</f>
        <v>452.5</v>
      </c>
      <c r="J301" s="59">
        <f>J302</f>
        <v>452.5</v>
      </c>
    </row>
    <row r="302" spans="1:12" s="9" customFormat="1" ht="36" x14ac:dyDescent="0.25">
      <c r="A302" s="18" t="s">
        <v>136</v>
      </c>
      <c r="B302" s="61">
        <v>94</v>
      </c>
      <c r="C302" s="3">
        <v>106</v>
      </c>
      <c r="D302" s="62">
        <v>8</v>
      </c>
      <c r="E302" s="2">
        <v>0</v>
      </c>
      <c r="F302" s="12" t="s">
        <v>145</v>
      </c>
      <c r="G302" s="2">
        <v>80010</v>
      </c>
      <c r="H302" s="2">
        <v>240</v>
      </c>
      <c r="I302" s="59">
        <v>452.5</v>
      </c>
      <c r="J302" s="59">
        <v>452.5</v>
      </c>
    </row>
    <row r="303" spans="1:12" s="9" customFormat="1" x14ac:dyDescent="0.25">
      <c r="A303" s="18" t="s">
        <v>32</v>
      </c>
      <c r="B303" s="61">
        <v>94</v>
      </c>
      <c r="C303" s="3">
        <v>106</v>
      </c>
      <c r="D303" s="62">
        <v>8</v>
      </c>
      <c r="E303" s="2">
        <v>0</v>
      </c>
      <c r="F303" s="12" t="s">
        <v>145</v>
      </c>
      <c r="G303" s="2">
        <v>80010</v>
      </c>
      <c r="H303" s="2">
        <v>800</v>
      </c>
      <c r="I303" s="59">
        <f>I304</f>
        <v>3.5</v>
      </c>
      <c r="J303" s="59">
        <f>J304</f>
        <v>3.5</v>
      </c>
    </row>
    <row r="304" spans="1:12" s="9" customFormat="1" x14ac:dyDescent="0.25">
      <c r="A304" s="18" t="s">
        <v>33</v>
      </c>
      <c r="B304" s="61">
        <v>94</v>
      </c>
      <c r="C304" s="3">
        <v>106</v>
      </c>
      <c r="D304" s="62">
        <v>8</v>
      </c>
      <c r="E304" s="2">
        <v>0</v>
      </c>
      <c r="F304" s="12" t="s">
        <v>145</v>
      </c>
      <c r="G304" s="2">
        <v>80010</v>
      </c>
      <c r="H304" s="2">
        <v>850</v>
      </c>
      <c r="I304" s="59">
        <v>3.5</v>
      </c>
      <c r="J304" s="59">
        <v>3.5</v>
      </c>
    </row>
    <row r="305" spans="1:10" s="9" customFormat="1" x14ac:dyDescent="0.25">
      <c r="A305" s="18" t="s">
        <v>89</v>
      </c>
      <c r="B305" s="61">
        <v>94</v>
      </c>
      <c r="C305" s="3">
        <v>111</v>
      </c>
      <c r="D305" s="62"/>
      <c r="E305" s="2"/>
      <c r="F305" s="12"/>
      <c r="G305" s="2"/>
      <c r="H305" s="2"/>
      <c r="I305" s="59">
        <f t="shared" ref="I305:J308" si="14">I306</f>
        <v>4000</v>
      </c>
      <c r="J305" s="59">
        <f t="shared" si="14"/>
        <v>4000</v>
      </c>
    </row>
    <row r="306" spans="1:10" s="9" customFormat="1" ht="36" x14ac:dyDescent="0.25">
      <c r="A306" s="18" t="s">
        <v>90</v>
      </c>
      <c r="B306" s="61">
        <v>94</v>
      </c>
      <c r="C306" s="3">
        <v>111</v>
      </c>
      <c r="D306" s="62">
        <v>55</v>
      </c>
      <c r="E306" s="2">
        <v>0</v>
      </c>
      <c r="F306" s="12" t="s">
        <v>145</v>
      </c>
      <c r="G306" s="12">
        <v>0</v>
      </c>
      <c r="H306" s="2"/>
      <c r="I306" s="59">
        <f t="shared" si="14"/>
        <v>4000</v>
      </c>
      <c r="J306" s="59">
        <f t="shared" si="14"/>
        <v>4000</v>
      </c>
    </row>
    <row r="307" spans="1:10" s="9" customFormat="1" ht="36" x14ac:dyDescent="0.25">
      <c r="A307" s="18" t="s">
        <v>90</v>
      </c>
      <c r="B307" s="61">
        <v>94</v>
      </c>
      <c r="C307" s="3">
        <v>111</v>
      </c>
      <c r="D307" s="62">
        <v>55</v>
      </c>
      <c r="E307" s="2">
        <v>0</v>
      </c>
      <c r="F307" s="12" t="s">
        <v>145</v>
      </c>
      <c r="G307" s="2">
        <v>81400</v>
      </c>
      <c r="H307" s="2"/>
      <c r="I307" s="59">
        <f t="shared" si="14"/>
        <v>4000</v>
      </c>
      <c r="J307" s="59">
        <f t="shared" si="14"/>
        <v>4000</v>
      </c>
    </row>
    <row r="308" spans="1:10" s="9" customFormat="1" x14ac:dyDescent="0.25">
      <c r="A308" s="18" t="s">
        <v>32</v>
      </c>
      <c r="B308" s="61">
        <v>94</v>
      </c>
      <c r="C308" s="3">
        <v>111</v>
      </c>
      <c r="D308" s="62">
        <v>55</v>
      </c>
      <c r="E308" s="2">
        <v>0</v>
      </c>
      <c r="F308" s="12" t="s">
        <v>145</v>
      </c>
      <c r="G308" s="2">
        <v>81400</v>
      </c>
      <c r="H308" s="2">
        <v>800</v>
      </c>
      <c r="I308" s="59">
        <f t="shared" si="14"/>
        <v>4000</v>
      </c>
      <c r="J308" s="59">
        <f t="shared" si="14"/>
        <v>4000</v>
      </c>
    </row>
    <row r="309" spans="1:10" s="9" customFormat="1" x14ac:dyDescent="0.25">
      <c r="A309" s="18" t="s">
        <v>91</v>
      </c>
      <c r="B309" s="61">
        <v>94</v>
      </c>
      <c r="C309" s="3">
        <v>111</v>
      </c>
      <c r="D309" s="62">
        <v>55</v>
      </c>
      <c r="E309" s="2">
        <v>0</v>
      </c>
      <c r="F309" s="12" t="s">
        <v>145</v>
      </c>
      <c r="G309" s="2">
        <v>81400</v>
      </c>
      <c r="H309" s="2">
        <v>870</v>
      </c>
      <c r="I309" s="59">
        <v>4000</v>
      </c>
      <c r="J309" s="59">
        <v>4000</v>
      </c>
    </row>
    <row r="310" spans="1:10" s="9" customFormat="1" x14ac:dyDescent="0.25">
      <c r="A310" s="18" t="s">
        <v>11</v>
      </c>
      <c r="B310" s="61">
        <v>94</v>
      </c>
      <c r="C310" s="3">
        <v>113</v>
      </c>
      <c r="D310" s="62"/>
      <c r="E310" s="2"/>
      <c r="F310" s="12"/>
      <c r="G310" s="2"/>
      <c r="H310" s="2"/>
      <c r="I310" s="59">
        <f>I311+I315</f>
        <v>3032.1</v>
      </c>
      <c r="J310" s="59">
        <f>J311+J315</f>
        <v>3032.1</v>
      </c>
    </row>
    <row r="311" spans="1:10" s="9" customFormat="1" ht="84" x14ac:dyDescent="0.25">
      <c r="A311" s="18" t="s">
        <v>14</v>
      </c>
      <c r="B311" s="61">
        <v>94</v>
      </c>
      <c r="C311" s="3">
        <v>113</v>
      </c>
      <c r="D311" s="62">
        <v>7</v>
      </c>
      <c r="E311" s="2">
        <v>0</v>
      </c>
      <c r="F311" s="12" t="s">
        <v>145</v>
      </c>
      <c r="G311" s="2">
        <v>0</v>
      </c>
      <c r="H311" s="2"/>
      <c r="I311" s="59">
        <f>I312</f>
        <v>532.1</v>
      </c>
      <c r="J311" s="59">
        <f t="shared" ref="I311:J313" si="15">J312</f>
        <v>532.1</v>
      </c>
    </row>
    <row r="312" spans="1:10" s="9" customFormat="1" ht="36" x14ac:dyDescent="0.25">
      <c r="A312" s="18" t="s">
        <v>15</v>
      </c>
      <c r="B312" s="61">
        <v>94</v>
      </c>
      <c r="C312" s="3">
        <v>113</v>
      </c>
      <c r="D312" s="62">
        <v>7</v>
      </c>
      <c r="E312" s="2">
        <v>0</v>
      </c>
      <c r="F312" s="12" t="s">
        <v>145</v>
      </c>
      <c r="G312" s="2">
        <v>80660</v>
      </c>
      <c r="H312" s="2"/>
      <c r="I312" s="59">
        <f t="shared" si="15"/>
        <v>532.1</v>
      </c>
      <c r="J312" s="59">
        <f t="shared" si="15"/>
        <v>532.1</v>
      </c>
    </row>
    <row r="313" spans="1:10" s="9" customFormat="1" ht="36" x14ac:dyDescent="0.25">
      <c r="A313" s="18" t="s">
        <v>168</v>
      </c>
      <c r="B313" s="61">
        <v>94</v>
      </c>
      <c r="C313" s="3">
        <v>113</v>
      </c>
      <c r="D313" s="62">
        <v>7</v>
      </c>
      <c r="E313" s="2">
        <v>0</v>
      </c>
      <c r="F313" s="12" t="s">
        <v>145</v>
      </c>
      <c r="G313" s="2">
        <v>80660</v>
      </c>
      <c r="H313" s="2">
        <v>200</v>
      </c>
      <c r="I313" s="59">
        <f t="shared" si="15"/>
        <v>532.1</v>
      </c>
      <c r="J313" s="59">
        <f t="shared" si="15"/>
        <v>532.1</v>
      </c>
    </row>
    <row r="314" spans="1:10" s="9" customFormat="1" ht="36" x14ac:dyDescent="0.25">
      <c r="A314" s="18" t="s">
        <v>136</v>
      </c>
      <c r="B314" s="61">
        <v>94</v>
      </c>
      <c r="C314" s="3">
        <v>113</v>
      </c>
      <c r="D314" s="62">
        <v>7</v>
      </c>
      <c r="E314" s="2">
        <v>0</v>
      </c>
      <c r="F314" s="12" t="s">
        <v>145</v>
      </c>
      <c r="G314" s="2">
        <v>80660</v>
      </c>
      <c r="H314" s="2">
        <v>240</v>
      </c>
      <c r="I314" s="59">
        <v>532.1</v>
      </c>
      <c r="J314" s="59">
        <v>532.1</v>
      </c>
    </row>
    <row r="315" spans="1:10" s="9" customFormat="1" ht="24" x14ac:dyDescent="0.25">
      <c r="A315" s="18" t="s">
        <v>48</v>
      </c>
      <c r="B315" s="61">
        <v>94</v>
      </c>
      <c r="C315" s="3">
        <v>113</v>
      </c>
      <c r="D315" s="62">
        <v>56</v>
      </c>
      <c r="E315" s="2">
        <v>0</v>
      </c>
      <c r="F315" s="12" t="s">
        <v>145</v>
      </c>
      <c r="G315" s="2">
        <v>0</v>
      </c>
      <c r="H315" s="2"/>
      <c r="I315" s="59">
        <f>I316+I319</f>
        <v>2500</v>
      </c>
      <c r="J315" s="59">
        <f>J316+J319</f>
        <v>2500</v>
      </c>
    </row>
    <row r="316" spans="1:10" s="9" customFormat="1" ht="48" x14ac:dyDescent="0.25">
      <c r="A316" s="18" t="s">
        <v>150</v>
      </c>
      <c r="B316" s="61">
        <v>94</v>
      </c>
      <c r="C316" s="3">
        <v>113</v>
      </c>
      <c r="D316" s="62">
        <v>56</v>
      </c>
      <c r="E316" s="2">
        <v>0</v>
      </c>
      <c r="F316" s="12" t="s">
        <v>145</v>
      </c>
      <c r="G316" s="2">
        <v>80360</v>
      </c>
      <c r="H316" s="2"/>
      <c r="I316" s="59">
        <f t="shared" ref="I316:J317" si="16">I317</f>
        <v>1000</v>
      </c>
      <c r="J316" s="59">
        <f t="shared" si="16"/>
        <v>1000</v>
      </c>
    </row>
    <row r="317" spans="1:10" s="9" customFormat="1" x14ac:dyDescent="0.25">
      <c r="A317" s="18" t="s">
        <v>32</v>
      </c>
      <c r="B317" s="61">
        <v>94</v>
      </c>
      <c r="C317" s="3">
        <v>113</v>
      </c>
      <c r="D317" s="62">
        <v>56</v>
      </c>
      <c r="E317" s="2">
        <v>0</v>
      </c>
      <c r="F317" s="12" t="s">
        <v>145</v>
      </c>
      <c r="G317" s="2">
        <v>80360</v>
      </c>
      <c r="H317" s="2">
        <v>800</v>
      </c>
      <c r="I317" s="59">
        <f t="shared" si="16"/>
        <v>1000</v>
      </c>
      <c r="J317" s="59">
        <f t="shared" si="16"/>
        <v>1000</v>
      </c>
    </row>
    <row r="318" spans="1:10" s="9" customFormat="1" x14ac:dyDescent="0.25">
      <c r="A318" s="18" t="s">
        <v>91</v>
      </c>
      <c r="B318" s="61">
        <v>94</v>
      </c>
      <c r="C318" s="3">
        <v>113</v>
      </c>
      <c r="D318" s="62">
        <v>56</v>
      </c>
      <c r="E318" s="2">
        <v>0</v>
      </c>
      <c r="F318" s="12" t="s">
        <v>145</v>
      </c>
      <c r="G318" s="2">
        <v>80360</v>
      </c>
      <c r="H318" s="2">
        <v>870</v>
      </c>
      <c r="I318" s="59">
        <v>1000</v>
      </c>
      <c r="J318" s="59">
        <v>1000</v>
      </c>
    </row>
    <row r="319" spans="1:10" s="9" customFormat="1" ht="84" x14ac:dyDescent="0.25">
      <c r="A319" s="18" t="s">
        <v>244</v>
      </c>
      <c r="B319" s="61">
        <v>94</v>
      </c>
      <c r="C319" s="3">
        <v>113</v>
      </c>
      <c r="D319" s="62">
        <v>56</v>
      </c>
      <c r="E319" s="2">
        <v>0</v>
      </c>
      <c r="F319" s="12" t="s">
        <v>145</v>
      </c>
      <c r="G319" s="2">
        <v>80370</v>
      </c>
      <c r="H319" s="2"/>
      <c r="I319" s="59">
        <f>I320</f>
        <v>1500</v>
      </c>
      <c r="J319" s="59">
        <f>J320</f>
        <v>1500</v>
      </c>
    </row>
    <row r="320" spans="1:10" s="9" customFormat="1" x14ac:dyDescent="0.25">
      <c r="A320" s="1" t="s">
        <v>32</v>
      </c>
      <c r="B320" s="61">
        <v>94</v>
      </c>
      <c r="C320" s="3">
        <v>113</v>
      </c>
      <c r="D320" s="62">
        <v>56</v>
      </c>
      <c r="E320" s="2">
        <v>0</v>
      </c>
      <c r="F320" s="12" t="s">
        <v>145</v>
      </c>
      <c r="G320" s="2">
        <v>80370</v>
      </c>
      <c r="H320" s="2">
        <v>800</v>
      </c>
      <c r="I320" s="59">
        <f>I321</f>
        <v>1500</v>
      </c>
      <c r="J320" s="59">
        <f>J321</f>
        <v>1500</v>
      </c>
    </row>
    <row r="321" spans="1:10" s="9" customFormat="1" x14ac:dyDescent="0.25">
      <c r="A321" s="1" t="s">
        <v>91</v>
      </c>
      <c r="B321" s="61">
        <v>94</v>
      </c>
      <c r="C321" s="3">
        <v>113</v>
      </c>
      <c r="D321" s="62">
        <v>56</v>
      </c>
      <c r="E321" s="2">
        <v>0</v>
      </c>
      <c r="F321" s="12" t="s">
        <v>145</v>
      </c>
      <c r="G321" s="2">
        <v>80370</v>
      </c>
      <c r="H321" s="2">
        <v>870</v>
      </c>
      <c r="I321" s="59">
        <v>1500</v>
      </c>
      <c r="J321" s="59">
        <v>1500</v>
      </c>
    </row>
    <row r="322" spans="1:10" s="9" customFormat="1" x14ac:dyDescent="0.25">
      <c r="A322" s="18" t="s">
        <v>92</v>
      </c>
      <c r="B322" s="61">
        <v>94</v>
      </c>
      <c r="C322" s="3">
        <v>200</v>
      </c>
      <c r="D322" s="62"/>
      <c r="E322" s="2"/>
      <c r="F322" s="12"/>
      <c r="G322" s="2"/>
      <c r="H322" s="2"/>
      <c r="I322" s="59">
        <f t="shared" ref="I322:J326" si="17">I323</f>
        <v>2395.8000000000002</v>
      </c>
      <c r="J322" s="59">
        <f t="shared" si="17"/>
        <v>2395.8000000000002</v>
      </c>
    </row>
    <row r="323" spans="1:10" s="9" customFormat="1" ht="24" x14ac:dyDescent="0.25">
      <c r="A323" s="18" t="s">
        <v>93</v>
      </c>
      <c r="B323" s="61">
        <v>94</v>
      </c>
      <c r="C323" s="3">
        <v>203</v>
      </c>
      <c r="D323" s="62"/>
      <c r="E323" s="2"/>
      <c r="F323" s="12"/>
      <c r="G323" s="2"/>
      <c r="H323" s="2"/>
      <c r="I323" s="59">
        <f t="shared" si="17"/>
        <v>2395.8000000000002</v>
      </c>
      <c r="J323" s="59">
        <f t="shared" si="17"/>
        <v>2395.8000000000002</v>
      </c>
    </row>
    <row r="324" spans="1:10" s="9" customFormat="1" ht="60" x14ac:dyDescent="0.25">
      <c r="A324" s="18" t="s">
        <v>86</v>
      </c>
      <c r="B324" s="61">
        <v>94</v>
      </c>
      <c r="C324" s="3">
        <v>203</v>
      </c>
      <c r="D324" s="62">
        <v>8</v>
      </c>
      <c r="E324" s="2">
        <v>0</v>
      </c>
      <c r="F324" s="12" t="s">
        <v>145</v>
      </c>
      <c r="G324" s="2">
        <v>0</v>
      </c>
      <c r="H324" s="2"/>
      <c r="I324" s="59">
        <f t="shared" si="17"/>
        <v>2395.8000000000002</v>
      </c>
      <c r="J324" s="59">
        <f t="shared" si="17"/>
        <v>2395.8000000000002</v>
      </c>
    </row>
    <row r="325" spans="1:10" s="9" customFormat="1" ht="36" x14ac:dyDescent="0.25">
      <c r="A325" s="18" t="s">
        <v>94</v>
      </c>
      <c r="B325" s="61">
        <v>94</v>
      </c>
      <c r="C325" s="3">
        <v>203</v>
      </c>
      <c r="D325" s="62">
        <v>8</v>
      </c>
      <c r="E325" s="2">
        <v>0</v>
      </c>
      <c r="F325" s="12" t="s">
        <v>145</v>
      </c>
      <c r="G325" s="2">
        <v>51180</v>
      </c>
      <c r="H325" s="2"/>
      <c r="I325" s="59">
        <f t="shared" si="17"/>
        <v>2395.8000000000002</v>
      </c>
      <c r="J325" s="59">
        <f t="shared" si="17"/>
        <v>2395.8000000000002</v>
      </c>
    </row>
    <row r="326" spans="1:10" s="9" customFormat="1" x14ac:dyDescent="0.25">
      <c r="A326" s="18" t="s">
        <v>19</v>
      </c>
      <c r="B326" s="61">
        <v>94</v>
      </c>
      <c r="C326" s="3">
        <v>203</v>
      </c>
      <c r="D326" s="62">
        <v>8</v>
      </c>
      <c r="E326" s="2">
        <v>0</v>
      </c>
      <c r="F326" s="12" t="s">
        <v>145</v>
      </c>
      <c r="G326" s="2">
        <v>51180</v>
      </c>
      <c r="H326" s="2">
        <v>500</v>
      </c>
      <c r="I326" s="59">
        <f t="shared" si="17"/>
        <v>2395.8000000000002</v>
      </c>
      <c r="J326" s="59">
        <f t="shared" si="17"/>
        <v>2395.8000000000002</v>
      </c>
    </row>
    <row r="327" spans="1:10" s="9" customFormat="1" x14ac:dyDescent="0.25">
      <c r="A327" s="18" t="s">
        <v>57</v>
      </c>
      <c r="B327" s="61">
        <v>94</v>
      </c>
      <c r="C327" s="3">
        <v>203</v>
      </c>
      <c r="D327" s="62">
        <v>8</v>
      </c>
      <c r="E327" s="2">
        <v>0</v>
      </c>
      <c r="F327" s="12" t="s">
        <v>145</v>
      </c>
      <c r="G327" s="2">
        <v>51180</v>
      </c>
      <c r="H327" s="2">
        <v>530</v>
      </c>
      <c r="I327" s="59">
        <v>2395.8000000000002</v>
      </c>
      <c r="J327" s="59">
        <v>2395.8000000000002</v>
      </c>
    </row>
    <row r="328" spans="1:10" s="9" customFormat="1" ht="24" x14ac:dyDescent="0.25">
      <c r="A328" s="18" t="s">
        <v>154</v>
      </c>
      <c r="B328" s="61">
        <v>94</v>
      </c>
      <c r="C328" s="3">
        <v>1300</v>
      </c>
      <c r="D328" s="62"/>
      <c r="E328" s="2"/>
      <c r="F328" s="12"/>
      <c r="G328" s="2"/>
      <c r="H328" s="2"/>
      <c r="I328" s="59">
        <f t="shared" ref="I328:J332" si="18">I329</f>
        <v>1300</v>
      </c>
      <c r="J328" s="59">
        <f t="shared" si="18"/>
        <v>1300</v>
      </c>
    </row>
    <row r="329" spans="1:10" s="9" customFormat="1" ht="24" x14ac:dyDescent="0.25">
      <c r="A329" s="18" t="s">
        <v>155</v>
      </c>
      <c r="B329" s="61">
        <v>94</v>
      </c>
      <c r="C329" s="3">
        <v>1301</v>
      </c>
      <c r="D329" s="62"/>
      <c r="E329" s="2"/>
      <c r="F329" s="12"/>
      <c r="G329" s="2"/>
      <c r="H329" s="2"/>
      <c r="I329" s="59">
        <f t="shared" si="18"/>
        <v>1300</v>
      </c>
      <c r="J329" s="59">
        <f t="shared" si="18"/>
        <v>1300</v>
      </c>
    </row>
    <row r="330" spans="1:10" s="9" customFormat="1" ht="60" x14ac:dyDescent="0.25">
      <c r="A330" s="18" t="s">
        <v>86</v>
      </c>
      <c r="B330" s="61">
        <v>94</v>
      </c>
      <c r="C330" s="3">
        <v>1301</v>
      </c>
      <c r="D330" s="62">
        <v>8</v>
      </c>
      <c r="E330" s="2">
        <v>0</v>
      </c>
      <c r="F330" s="12" t="s">
        <v>145</v>
      </c>
      <c r="G330" s="2">
        <v>0</v>
      </c>
      <c r="H330" s="2"/>
      <c r="I330" s="59">
        <f t="shared" si="18"/>
        <v>1300</v>
      </c>
      <c r="J330" s="59">
        <f t="shared" si="18"/>
        <v>1300</v>
      </c>
    </row>
    <row r="331" spans="1:10" s="9" customFormat="1" x14ac:dyDescent="0.25">
      <c r="A331" s="18" t="s">
        <v>156</v>
      </c>
      <c r="B331" s="61">
        <v>94</v>
      </c>
      <c r="C331" s="3">
        <v>1301</v>
      </c>
      <c r="D331" s="62">
        <v>8</v>
      </c>
      <c r="E331" s="2">
        <v>0</v>
      </c>
      <c r="F331" s="12" t="s">
        <v>145</v>
      </c>
      <c r="G331" s="2">
        <v>81710</v>
      </c>
      <c r="H331" s="2"/>
      <c r="I331" s="59">
        <f t="shared" si="18"/>
        <v>1300</v>
      </c>
      <c r="J331" s="59">
        <f t="shared" si="18"/>
        <v>1300</v>
      </c>
    </row>
    <row r="332" spans="1:10" s="9" customFormat="1" ht="24" x14ac:dyDescent="0.25">
      <c r="A332" s="18" t="s">
        <v>157</v>
      </c>
      <c r="B332" s="61">
        <v>94</v>
      </c>
      <c r="C332" s="3">
        <v>1301</v>
      </c>
      <c r="D332" s="62">
        <v>8</v>
      </c>
      <c r="E332" s="2">
        <v>0</v>
      </c>
      <c r="F332" s="12" t="s">
        <v>145</v>
      </c>
      <c r="G332" s="2">
        <v>81710</v>
      </c>
      <c r="H332" s="2">
        <v>700</v>
      </c>
      <c r="I332" s="59">
        <f t="shared" si="18"/>
        <v>1300</v>
      </c>
      <c r="J332" s="59">
        <f t="shared" si="18"/>
        <v>1300</v>
      </c>
    </row>
    <row r="333" spans="1:10" s="9" customFormat="1" x14ac:dyDescent="0.25">
      <c r="A333" s="18" t="s">
        <v>156</v>
      </c>
      <c r="B333" s="61">
        <v>94</v>
      </c>
      <c r="C333" s="3">
        <v>1301</v>
      </c>
      <c r="D333" s="62">
        <v>8</v>
      </c>
      <c r="E333" s="2">
        <v>0</v>
      </c>
      <c r="F333" s="12" t="s">
        <v>145</v>
      </c>
      <c r="G333" s="2">
        <v>81710</v>
      </c>
      <c r="H333" s="2">
        <v>730</v>
      </c>
      <c r="I333" s="59">
        <v>1300</v>
      </c>
      <c r="J333" s="59">
        <v>1300</v>
      </c>
    </row>
    <row r="334" spans="1:10" s="9" customFormat="1" ht="36" x14ac:dyDescent="0.25">
      <c r="A334" s="18" t="s">
        <v>182</v>
      </c>
      <c r="B334" s="61">
        <v>94</v>
      </c>
      <c r="C334" s="3">
        <v>1400</v>
      </c>
      <c r="D334" s="62"/>
      <c r="E334" s="2"/>
      <c r="F334" s="12"/>
      <c r="G334" s="2"/>
      <c r="H334" s="2"/>
      <c r="I334" s="59">
        <f>I335</f>
        <v>4845.6000000000004</v>
      </c>
      <c r="J334" s="59">
        <f>J335</f>
        <v>4845.6000000000004</v>
      </c>
    </row>
    <row r="335" spans="1:10" s="9" customFormat="1" ht="36" x14ac:dyDescent="0.25">
      <c r="A335" s="18" t="s">
        <v>95</v>
      </c>
      <c r="B335" s="61">
        <v>94</v>
      </c>
      <c r="C335" s="3">
        <v>1401</v>
      </c>
      <c r="D335" s="62"/>
      <c r="E335" s="2"/>
      <c r="F335" s="12"/>
      <c r="G335" s="2"/>
      <c r="H335" s="2"/>
      <c r="I335" s="59">
        <f>I336</f>
        <v>4845.6000000000004</v>
      </c>
      <c r="J335" s="59">
        <f>J336</f>
        <v>4845.6000000000004</v>
      </c>
    </row>
    <row r="336" spans="1:10" s="9" customFormat="1" ht="60" x14ac:dyDescent="0.25">
      <c r="A336" s="18" t="s">
        <v>86</v>
      </c>
      <c r="B336" s="61">
        <v>94</v>
      </c>
      <c r="C336" s="3">
        <v>1401</v>
      </c>
      <c r="D336" s="62">
        <v>8</v>
      </c>
      <c r="E336" s="2">
        <v>0</v>
      </c>
      <c r="F336" s="12" t="s">
        <v>145</v>
      </c>
      <c r="G336" s="2">
        <v>0</v>
      </c>
      <c r="H336" s="2"/>
      <c r="I336" s="59">
        <f>I337+I340</f>
        <v>4845.6000000000004</v>
      </c>
      <c r="J336" s="59">
        <f>J337+J340</f>
        <v>4845.6000000000004</v>
      </c>
    </row>
    <row r="337" spans="1:12" s="9" customFormat="1" ht="24" x14ac:dyDescent="0.25">
      <c r="A337" s="18" t="s">
        <v>96</v>
      </c>
      <c r="B337" s="61">
        <v>94</v>
      </c>
      <c r="C337" s="3">
        <v>1401</v>
      </c>
      <c r="D337" s="62">
        <v>8</v>
      </c>
      <c r="E337" s="2">
        <v>0</v>
      </c>
      <c r="F337" s="12" t="s">
        <v>145</v>
      </c>
      <c r="G337" s="2">
        <v>78010</v>
      </c>
      <c r="H337" s="2"/>
      <c r="I337" s="59">
        <f>I338</f>
        <v>3702.9</v>
      </c>
      <c r="J337" s="59">
        <f>J338</f>
        <v>3702.9</v>
      </c>
    </row>
    <row r="338" spans="1:12" s="9" customFormat="1" x14ac:dyDescent="0.25">
      <c r="A338" s="18" t="s">
        <v>19</v>
      </c>
      <c r="B338" s="61">
        <v>94</v>
      </c>
      <c r="C338" s="3">
        <v>1401</v>
      </c>
      <c r="D338" s="62">
        <v>8</v>
      </c>
      <c r="E338" s="2">
        <v>0</v>
      </c>
      <c r="F338" s="12" t="s">
        <v>145</v>
      </c>
      <c r="G338" s="2">
        <v>78010</v>
      </c>
      <c r="H338" s="2">
        <v>500</v>
      </c>
      <c r="I338" s="59">
        <f>I339</f>
        <v>3702.9</v>
      </c>
      <c r="J338" s="59">
        <f>J339</f>
        <v>3702.9</v>
      </c>
    </row>
    <row r="339" spans="1:12" s="9" customFormat="1" x14ac:dyDescent="0.25">
      <c r="A339" s="18" t="s">
        <v>97</v>
      </c>
      <c r="B339" s="61">
        <v>94</v>
      </c>
      <c r="C339" s="3">
        <v>1401</v>
      </c>
      <c r="D339" s="62">
        <v>8</v>
      </c>
      <c r="E339" s="2">
        <v>0</v>
      </c>
      <c r="F339" s="12" t="s">
        <v>145</v>
      </c>
      <c r="G339" s="2">
        <v>78010</v>
      </c>
      <c r="H339" s="2">
        <v>510</v>
      </c>
      <c r="I339" s="59">
        <v>3702.9</v>
      </c>
      <c r="J339" s="59">
        <v>3702.9</v>
      </c>
    </row>
    <row r="340" spans="1:12" s="9" customFormat="1" ht="36" x14ac:dyDescent="0.25">
      <c r="A340" s="18" t="s">
        <v>181</v>
      </c>
      <c r="B340" s="61">
        <v>94</v>
      </c>
      <c r="C340" s="3">
        <v>1401</v>
      </c>
      <c r="D340" s="62">
        <v>8</v>
      </c>
      <c r="E340" s="2">
        <v>0</v>
      </c>
      <c r="F340" s="12" t="s">
        <v>145</v>
      </c>
      <c r="G340" s="2">
        <v>88030</v>
      </c>
      <c r="H340" s="2"/>
      <c r="I340" s="59">
        <f>I341</f>
        <v>1142.7</v>
      </c>
      <c r="J340" s="59">
        <f>J341</f>
        <v>1142.7</v>
      </c>
    </row>
    <row r="341" spans="1:12" s="9" customFormat="1" x14ac:dyDescent="0.25">
      <c r="A341" s="18" t="s">
        <v>19</v>
      </c>
      <c r="B341" s="61">
        <v>94</v>
      </c>
      <c r="C341" s="3">
        <v>1401</v>
      </c>
      <c r="D341" s="62">
        <v>8</v>
      </c>
      <c r="E341" s="2">
        <v>0</v>
      </c>
      <c r="F341" s="12" t="s">
        <v>145</v>
      </c>
      <c r="G341" s="2">
        <v>88030</v>
      </c>
      <c r="H341" s="2">
        <v>500</v>
      </c>
      <c r="I341" s="59">
        <f>I342</f>
        <v>1142.7</v>
      </c>
      <c r="J341" s="59">
        <f>J342</f>
        <v>1142.7</v>
      </c>
    </row>
    <row r="342" spans="1:12" s="9" customFormat="1" x14ac:dyDescent="0.25">
      <c r="A342" s="18" t="s">
        <v>97</v>
      </c>
      <c r="B342" s="61">
        <v>94</v>
      </c>
      <c r="C342" s="3">
        <v>1401</v>
      </c>
      <c r="D342" s="62">
        <v>8</v>
      </c>
      <c r="E342" s="2">
        <v>0</v>
      </c>
      <c r="F342" s="12" t="s">
        <v>145</v>
      </c>
      <c r="G342" s="2">
        <v>88030</v>
      </c>
      <c r="H342" s="2">
        <v>510</v>
      </c>
      <c r="I342" s="59">
        <v>1142.7</v>
      </c>
      <c r="J342" s="59">
        <v>1142.7</v>
      </c>
    </row>
    <row r="343" spans="1:12" s="9" customFormat="1" ht="48" x14ac:dyDescent="0.25">
      <c r="A343" s="17" t="s">
        <v>98</v>
      </c>
      <c r="B343" s="65">
        <v>136</v>
      </c>
      <c r="C343" s="3"/>
      <c r="D343" s="62"/>
      <c r="E343" s="2"/>
      <c r="F343" s="12"/>
      <c r="G343" s="2"/>
      <c r="H343" s="2"/>
      <c r="I343" s="22">
        <f>I344+I359+I384</f>
        <v>7299.2999999999993</v>
      </c>
      <c r="J343" s="22">
        <f>J344+J359+J384</f>
        <v>7293.9</v>
      </c>
      <c r="L343" s="40"/>
    </row>
    <row r="344" spans="1:12" s="9" customFormat="1" x14ac:dyDescent="0.25">
      <c r="A344" s="18" t="s">
        <v>7</v>
      </c>
      <c r="B344" s="61">
        <v>136</v>
      </c>
      <c r="C344" s="3">
        <v>100</v>
      </c>
      <c r="D344" s="62"/>
      <c r="E344" s="2"/>
      <c r="F344" s="12"/>
      <c r="G344" s="2"/>
      <c r="H344" s="2"/>
      <c r="I344" s="59">
        <f>I345+I350</f>
        <v>818.1</v>
      </c>
      <c r="J344" s="59">
        <f>J345+J350</f>
        <v>818.1</v>
      </c>
    </row>
    <row r="345" spans="1:12" s="9" customFormat="1" ht="60" x14ac:dyDescent="0.25">
      <c r="A345" s="18" t="s">
        <v>8</v>
      </c>
      <c r="B345" s="61">
        <v>136</v>
      </c>
      <c r="C345" s="3">
        <v>104</v>
      </c>
      <c r="D345" s="62"/>
      <c r="E345" s="2"/>
      <c r="F345" s="12"/>
      <c r="G345" s="2"/>
      <c r="H345" s="2"/>
      <c r="I345" s="59">
        <f t="shared" ref="I345:J348" si="19">I346</f>
        <v>25</v>
      </c>
      <c r="J345" s="59">
        <f t="shared" si="19"/>
        <v>25</v>
      </c>
    </row>
    <row r="346" spans="1:12" s="9" customFormat="1" ht="85.9" customHeight="1" x14ac:dyDescent="0.25">
      <c r="A346" s="18" t="s">
        <v>99</v>
      </c>
      <c r="B346" s="61">
        <v>136</v>
      </c>
      <c r="C346" s="3">
        <v>104</v>
      </c>
      <c r="D346" s="62">
        <v>1</v>
      </c>
      <c r="E346" s="2">
        <v>0</v>
      </c>
      <c r="F346" s="12" t="s">
        <v>145</v>
      </c>
      <c r="G346" s="2">
        <v>0</v>
      </c>
      <c r="H346" s="2"/>
      <c r="I346" s="59">
        <f t="shared" si="19"/>
        <v>25</v>
      </c>
      <c r="J346" s="59">
        <f t="shared" si="19"/>
        <v>25</v>
      </c>
    </row>
    <row r="347" spans="1:12" s="9" customFormat="1" ht="36" x14ac:dyDescent="0.25">
      <c r="A347" s="18" t="s">
        <v>100</v>
      </c>
      <c r="B347" s="61">
        <v>136</v>
      </c>
      <c r="C347" s="3">
        <v>104</v>
      </c>
      <c r="D347" s="62">
        <v>1</v>
      </c>
      <c r="E347" s="2">
        <v>0</v>
      </c>
      <c r="F347" s="12" t="s">
        <v>145</v>
      </c>
      <c r="G347" s="2">
        <v>78700</v>
      </c>
      <c r="H347" s="2"/>
      <c r="I347" s="59">
        <f t="shared" si="19"/>
        <v>25</v>
      </c>
      <c r="J347" s="59">
        <f t="shared" si="19"/>
        <v>25</v>
      </c>
    </row>
    <row r="348" spans="1:12" s="9" customFormat="1" ht="36" x14ac:dyDescent="0.25">
      <c r="A348" s="18" t="s">
        <v>168</v>
      </c>
      <c r="B348" s="61">
        <v>136</v>
      </c>
      <c r="C348" s="3">
        <v>104</v>
      </c>
      <c r="D348" s="62">
        <v>1</v>
      </c>
      <c r="E348" s="2">
        <v>0</v>
      </c>
      <c r="F348" s="12" t="s">
        <v>145</v>
      </c>
      <c r="G348" s="2">
        <v>78700</v>
      </c>
      <c r="H348" s="2">
        <v>200</v>
      </c>
      <c r="I348" s="59">
        <f t="shared" si="19"/>
        <v>25</v>
      </c>
      <c r="J348" s="59">
        <f t="shared" si="19"/>
        <v>25</v>
      </c>
    </row>
    <row r="349" spans="1:12" s="9" customFormat="1" ht="36" x14ac:dyDescent="0.25">
      <c r="A349" s="18" t="s">
        <v>136</v>
      </c>
      <c r="B349" s="61">
        <v>136</v>
      </c>
      <c r="C349" s="3">
        <v>104</v>
      </c>
      <c r="D349" s="62">
        <v>1</v>
      </c>
      <c r="E349" s="2">
        <v>0</v>
      </c>
      <c r="F349" s="12" t="s">
        <v>145</v>
      </c>
      <c r="G349" s="2">
        <v>78700</v>
      </c>
      <c r="H349" s="2">
        <v>240</v>
      </c>
      <c r="I349" s="59">
        <v>25</v>
      </c>
      <c r="J349" s="59">
        <v>25</v>
      </c>
    </row>
    <row r="350" spans="1:12" s="9" customFormat="1" x14ac:dyDescent="0.25">
      <c r="A350" s="18" t="s">
        <v>11</v>
      </c>
      <c r="B350" s="61">
        <v>136</v>
      </c>
      <c r="C350" s="3">
        <v>113</v>
      </c>
      <c r="D350" s="62"/>
      <c r="E350" s="2"/>
      <c r="F350" s="12"/>
      <c r="G350" s="2"/>
      <c r="H350" s="2"/>
      <c r="I350" s="59">
        <f>I351+I355</f>
        <v>793.1</v>
      </c>
      <c r="J350" s="59">
        <f>J351+J355</f>
        <v>793.1</v>
      </c>
    </row>
    <row r="351" spans="1:12" s="9" customFormat="1" ht="85.9" customHeight="1" x14ac:dyDescent="0.25">
      <c r="A351" s="18" t="s">
        <v>99</v>
      </c>
      <c r="B351" s="61">
        <v>136</v>
      </c>
      <c r="C351" s="3">
        <v>113</v>
      </c>
      <c r="D351" s="62">
        <v>1</v>
      </c>
      <c r="E351" s="2">
        <v>0</v>
      </c>
      <c r="F351" s="12" t="s">
        <v>145</v>
      </c>
      <c r="G351" s="2">
        <v>0</v>
      </c>
      <c r="H351" s="2"/>
      <c r="I351" s="59">
        <f t="shared" ref="I351:J353" si="20">I352</f>
        <v>608</v>
      </c>
      <c r="J351" s="59">
        <f t="shared" si="20"/>
        <v>608</v>
      </c>
    </row>
    <row r="352" spans="1:12" s="9" customFormat="1" ht="48" x14ac:dyDescent="0.25">
      <c r="A352" s="18" t="s">
        <v>102</v>
      </c>
      <c r="B352" s="61">
        <v>136</v>
      </c>
      <c r="C352" s="3">
        <v>113</v>
      </c>
      <c r="D352" s="62">
        <v>1</v>
      </c>
      <c r="E352" s="2">
        <v>0</v>
      </c>
      <c r="F352" s="12" t="s">
        <v>145</v>
      </c>
      <c r="G352" s="2">
        <v>78220</v>
      </c>
      <c r="H352" s="2"/>
      <c r="I352" s="59">
        <f t="shared" si="20"/>
        <v>608</v>
      </c>
      <c r="J352" s="59">
        <f t="shared" si="20"/>
        <v>608</v>
      </c>
    </row>
    <row r="353" spans="1:10" s="9" customFormat="1" x14ac:dyDescent="0.25">
      <c r="A353" s="18" t="s">
        <v>32</v>
      </c>
      <c r="B353" s="61">
        <v>136</v>
      </c>
      <c r="C353" s="3">
        <v>113</v>
      </c>
      <c r="D353" s="62">
        <v>1</v>
      </c>
      <c r="E353" s="2">
        <v>0</v>
      </c>
      <c r="F353" s="12" t="s">
        <v>145</v>
      </c>
      <c r="G353" s="2">
        <v>78220</v>
      </c>
      <c r="H353" s="2">
        <v>800</v>
      </c>
      <c r="I353" s="59">
        <f t="shared" si="20"/>
        <v>608</v>
      </c>
      <c r="J353" s="59">
        <f t="shared" si="20"/>
        <v>608</v>
      </c>
    </row>
    <row r="354" spans="1:10" s="9" customFormat="1" ht="72" x14ac:dyDescent="0.25">
      <c r="A354" s="18" t="s">
        <v>169</v>
      </c>
      <c r="B354" s="61">
        <v>136</v>
      </c>
      <c r="C354" s="3">
        <v>113</v>
      </c>
      <c r="D354" s="62">
        <v>1</v>
      </c>
      <c r="E354" s="2">
        <v>0</v>
      </c>
      <c r="F354" s="12" t="s">
        <v>145</v>
      </c>
      <c r="G354" s="2">
        <v>78220</v>
      </c>
      <c r="H354" s="2">
        <v>810</v>
      </c>
      <c r="I354" s="59">
        <v>608</v>
      </c>
      <c r="J354" s="59">
        <v>608</v>
      </c>
    </row>
    <row r="355" spans="1:10" s="9" customFormat="1" ht="84" x14ac:dyDescent="0.25">
      <c r="A355" s="18" t="s">
        <v>14</v>
      </c>
      <c r="B355" s="61">
        <v>136</v>
      </c>
      <c r="C355" s="3">
        <v>113</v>
      </c>
      <c r="D355" s="62">
        <v>7</v>
      </c>
      <c r="E355" s="2">
        <v>0</v>
      </c>
      <c r="F355" s="12" t="s">
        <v>145</v>
      </c>
      <c r="G355" s="2">
        <v>0</v>
      </c>
      <c r="H355" s="2"/>
      <c r="I355" s="59">
        <f t="shared" ref="I355:J357" si="21">I356</f>
        <v>185.1</v>
      </c>
      <c r="J355" s="59">
        <f t="shared" si="21"/>
        <v>185.1</v>
      </c>
    </row>
    <row r="356" spans="1:10" s="9" customFormat="1" ht="36" x14ac:dyDescent="0.25">
      <c r="A356" s="18" t="s">
        <v>15</v>
      </c>
      <c r="B356" s="61">
        <v>136</v>
      </c>
      <c r="C356" s="3">
        <v>113</v>
      </c>
      <c r="D356" s="62">
        <v>7</v>
      </c>
      <c r="E356" s="2">
        <v>0</v>
      </c>
      <c r="F356" s="12" t="s">
        <v>145</v>
      </c>
      <c r="G356" s="2">
        <v>80660</v>
      </c>
      <c r="H356" s="2"/>
      <c r="I356" s="59">
        <f t="shared" si="21"/>
        <v>185.1</v>
      </c>
      <c r="J356" s="59">
        <f t="shared" si="21"/>
        <v>185.1</v>
      </c>
    </row>
    <row r="357" spans="1:10" s="9" customFormat="1" ht="36" x14ac:dyDescent="0.25">
      <c r="A357" s="18" t="s">
        <v>168</v>
      </c>
      <c r="B357" s="61">
        <v>136</v>
      </c>
      <c r="C357" s="3">
        <v>113</v>
      </c>
      <c r="D357" s="62">
        <v>7</v>
      </c>
      <c r="E357" s="2">
        <v>0</v>
      </c>
      <c r="F357" s="12" t="s">
        <v>145</v>
      </c>
      <c r="G357" s="2">
        <v>80660</v>
      </c>
      <c r="H357" s="2">
        <v>200</v>
      </c>
      <c r="I357" s="59">
        <f t="shared" si="21"/>
        <v>185.1</v>
      </c>
      <c r="J357" s="59">
        <f t="shared" si="21"/>
        <v>185.1</v>
      </c>
    </row>
    <row r="358" spans="1:10" s="9" customFormat="1" ht="36" x14ac:dyDescent="0.25">
      <c r="A358" s="18" t="s">
        <v>136</v>
      </c>
      <c r="B358" s="61">
        <v>136</v>
      </c>
      <c r="C358" s="3">
        <v>113</v>
      </c>
      <c r="D358" s="62">
        <v>7</v>
      </c>
      <c r="E358" s="2">
        <v>0</v>
      </c>
      <c r="F358" s="12" t="s">
        <v>145</v>
      </c>
      <c r="G358" s="2">
        <v>80660</v>
      </c>
      <c r="H358" s="2">
        <v>240</v>
      </c>
      <c r="I358" s="59">
        <v>185.1</v>
      </c>
      <c r="J358" s="59">
        <v>185.1</v>
      </c>
    </row>
    <row r="359" spans="1:10" s="9" customFormat="1" x14ac:dyDescent="0.25">
      <c r="A359" s="18" t="s">
        <v>16</v>
      </c>
      <c r="B359" s="61">
        <v>136</v>
      </c>
      <c r="C359" s="3">
        <v>400</v>
      </c>
      <c r="D359" s="62"/>
      <c r="E359" s="2"/>
      <c r="F359" s="12"/>
      <c r="G359" s="2"/>
      <c r="H359" s="2"/>
      <c r="I359" s="59">
        <f>I360+I368</f>
        <v>5786.1999999999989</v>
      </c>
      <c r="J359" s="59">
        <f>J360+J368</f>
        <v>5780.7999999999993</v>
      </c>
    </row>
    <row r="360" spans="1:10" s="9" customFormat="1" x14ac:dyDescent="0.25">
      <c r="A360" s="18" t="s">
        <v>103</v>
      </c>
      <c r="B360" s="61">
        <v>136</v>
      </c>
      <c r="C360" s="3">
        <v>405</v>
      </c>
      <c r="D360" s="62"/>
      <c r="E360" s="2"/>
      <c r="F360" s="12"/>
      <c r="G360" s="2"/>
      <c r="H360" s="2"/>
      <c r="I360" s="59">
        <f t="shared" ref="I360:J362" si="22">I361</f>
        <v>200</v>
      </c>
      <c r="J360" s="59">
        <f t="shared" si="22"/>
        <v>200</v>
      </c>
    </row>
    <row r="361" spans="1:10" s="9" customFormat="1" ht="85.9" customHeight="1" x14ac:dyDescent="0.25">
      <c r="A361" s="18" t="s">
        <v>106</v>
      </c>
      <c r="B361" s="61">
        <v>136</v>
      </c>
      <c r="C361" s="3">
        <v>405</v>
      </c>
      <c r="D361" s="62">
        <v>1</v>
      </c>
      <c r="E361" s="2">
        <v>0</v>
      </c>
      <c r="F361" s="12" t="s">
        <v>145</v>
      </c>
      <c r="G361" s="2">
        <v>0</v>
      </c>
      <c r="H361" s="2"/>
      <c r="I361" s="59">
        <f>I362+I365</f>
        <v>200</v>
      </c>
      <c r="J361" s="59">
        <f>J362+J365</f>
        <v>200</v>
      </c>
    </row>
    <row r="362" spans="1:10" s="9" customFormat="1" ht="36" x14ac:dyDescent="0.25">
      <c r="A362" s="18" t="s">
        <v>104</v>
      </c>
      <c r="B362" s="61">
        <v>136</v>
      </c>
      <c r="C362" s="3">
        <v>405</v>
      </c>
      <c r="D362" s="62">
        <v>1</v>
      </c>
      <c r="E362" s="2">
        <v>0</v>
      </c>
      <c r="F362" s="12" t="s">
        <v>145</v>
      </c>
      <c r="G362" s="2">
        <v>82210</v>
      </c>
      <c r="H362" s="2"/>
      <c r="I362" s="59">
        <f t="shared" si="22"/>
        <v>182</v>
      </c>
      <c r="J362" s="59">
        <f t="shared" si="22"/>
        <v>182</v>
      </c>
    </row>
    <row r="363" spans="1:10" s="9" customFormat="1" x14ac:dyDescent="0.25">
      <c r="A363" s="18" t="s">
        <v>32</v>
      </c>
      <c r="B363" s="61">
        <v>136</v>
      </c>
      <c r="C363" s="3">
        <v>405</v>
      </c>
      <c r="D363" s="62">
        <v>1</v>
      </c>
      <c r="E363" s="2">
        <v>0</v>
      </c>
      <c r="F363" s="12" t="s">
        <v>145</v>
      </c>
      <c r="G363" s="2">
        <v>82210</v>
      </c>
      <c r="H363" s="2">
        <v>800</v>
      </c>
      <c r="I363" s="59">
        <f>I364</f>
        <v>182</v>
      </c>
      <c r="J363" s="59">
        <f>J364</f>
        <v>182</v>
      </c>
    </row>
    <row r="364" spans="1:10" s="9" customFormat="1" ht="67.5" customHeight="1" x14ac:dyDescent="0.25">
      <c r="A364" s="18" t="s">
        <v>169</v>
      </c>
      <c r="B364" s="61">
        <v>136</v>
      </c>
      <c r="C364" s="3">
        <v>405</v>
      </c>
      <c r="D364" s="62">
        <v>1</v>
      </c>
      <c r="E364" s="2">
        <v>0</v>
      </c>
      <c r="F364" s="12" t="s">
        <v>145</v>
      </c>
      <c r="G364" s="2">
        <v>82210</v>
      </c>
      <c r="H364" s="2">
        <v>810</v>
      </c>
      <c r="I364" s="59">
        <v>182</v>
      </c>
      <c r="J364" s="59">
        <v>182</v>
      </c>
    </row>
    <row r="365" spans="1:10" s="9" customFormat="1" ht="24" x14ac:dyDescent="0.25">
      <c r="A365" s="18" t="s">
        <v>105</v>
      </c>
      <c r="B365" s="61">
        <v>136</v>
      </c>
      <c r="C365" s="3">
        <v>405</v>
      </c>
      <c r="D365" s="62">
        <v>1</v>
      </c>
      <c r="E365" s="2">
        <v>0</v>
      </c>
      <c r="F365" s="12" t="s">
        <v>145</v>
      </c>
      <c r="G365" s="2">
        <v>82220</v>
      </c>
      <c r="H365" s="2"/>
      <c r="I365" s="59">
        <f>I366</f>
        <v>18</v>
      </c>
      <c r="J365" s="59">
        <f>J366</f>
        <v>18</v>
      </c>
    </row>
    <row r="366" spans="1:10" s="9" customFormat="1" ht="36" x14ac:dyDescent="0.25">
      <c r="A366" s="18" t="s">
        <v>168</v>
      </c>
      <c r="B366" s="61">
        <v>136</v>
      </c>
      <c r="C366" s="3">
        <v>405</v>
      </c>
      <c r="D366" s="62">
        <v>1</v>
      </c>
      <c r="E366" s="2">
        <v>0</v>
      </c>
      <c r="F366" s="12" t="s">
        <v>145</v>
      </c>
      <c r="G366" s="2">
        <v>82220</v>
      </c>
      <c r="H366" s="2">
        <v>200</v>
      </c>
      <c r="I366" s="59">
        <f>I367</f>
        <v>18</v>
      </c>
      <c r="J366" s="59">
        <f>J367</f>
        <v>18</v>
      </c>
    </row>
    <row r="367" spans="1:10" s="9" customFormat="1" ht="36" x14ac:dyDescent="0.25">
      <c r="A367" s="18" t="s">
        <v>136</v>
      </c>
      <c r="B367" s="61">
        <v>136</v>
      </c>
      <c r="C367" s="3">
        <v>405</v>
      </c>
      <c r="D367" s="62">
        <v>1</v>
      </c>
      <c r="E367" s="2">
        <v>0</v>
      </c>
      <c r="F367" s="12" t="s">
        <v>145</v>
      </c>
      <c r="G367" s="2">
        <v>82220</v>
      </c>
      <c r="H367" s="2">
        <v>240</v>
      </c>
      <c r="I367" s="59">
        <v>18</v>
      </c>
      <c r="J367" s="59">
        <v>18</v>
      </c>
    </row>
    <row r="368" spans="1:10" s="9" customFormat="1" ht="24" x14ac:dyDescent="0.25">
      <c r="A368" s="18" t="s">
        <v>21</v>
      </c>
      <c r="B368" s="61">
        <v>136</v>
      </c>
      <c r="C368" s="3">
        <v>412</v>
      </c>
      <c r="D368" s="62"/>
      <c r="E368" s="2"/>
      <c r="F368" s="12"/>
      <c r="G368" s="2"/>
      <c r="H368" s="2"/>
      <c r="I368" s="59">
        <f t="shared" ref="I368:J371" si="23">I369</f>
        <v>5586.1999999999989</v>
      </c>
      <c r="J368" s="59">
        <f t="shared" si="23"/>
        <v>5580.7999999999993</v>
      </c>
    </row>
    <row r="369" spans="1:10" s="9" customFormat="1" ht="85.9" customHeight="1" x14ac:dyDescent="0.25">
      <c r="A369" s="18" t="s">
        <v>106</v>
      </c>
      <c r="B369" s="61">
        <v>136</v>
      </c>
      <c r="C369" s="3">
        <v>412</v>
      </c>
      <c r="D369" s="62">
        <v>1</v>
      </c>
      <c r="E369" s="2">
        <v>0</v>
      </c>
      <c r="F369" s="12" t="s">
        <v>145</v>
      </c>
      <c r="G369" s="2">
        <v>0</v>
      </c>
      <c r="H369" s="2"/>
      <c r="I369" s="59">
        <f>I370+I373+I378+I381+I4</f>
        <v>5586.1999999999989</v>
      </c>
      <c r="J369" s="59">
        <f>J370+J373+J378+J381+J4</f>
        <v>5580.7999999999993</v>
      </c>
    </row>
    <row r="370" spans="1:10" s="9" customFormat="1" ht="36" x14ac:dyDescent="0.25">
      <c r="A370" s="18" t="s">
        <v>198</v>
      </c>
      <c r="B370" s="61">
        <v>136</v>
      </c>
      <c r="C370" s="3">
        <v>412</v>
      </c>
      <c r="D370" s="62">
        <v>1</v>
      </c>
      <c r="E370" s="2">
        <v>0</v>
      </c>
      <c r="F370" s="12" t="s">
        <v>145</v>
      </c>
      <c r="G370" s="2">
        <v>78270</v>
      </c>
      <c r="H370" s="2"/>
      <c r="I370" s="59">
        <f t="shared" si="23"/>
        <v>228.4</v>
      </c>
      <c r="J370" s="59">
        <f t="shared" si="23"/>
        <v>223</v>
      </c>
    </row>
    <row r="371" spans="1:10" s="9" customFormat="1" x14ac:dyDescent="0.25">
      <c r="A371" s="18" t="s">
        <v>32</v>
      </c>
      <c r="B371" s="61">
        <v>136</v>
      </c>
      <c r="C371" s="3">
        <v>412</v>
      </c>
      <c r="D371" s="62">
        <v>1</v>
      </c>
      <c r="E371" s="2">
        <v>0</v>
      </c>
      <c r="F371" s="12" t="s">
        <v>145</v>
      </c>
      <c r="G371" s="2">
        <v>78270</v>
      </c>
      <c r="H371" s="2">
        <v>800</v>
      </c>
      <c r="I371" s="59">
        <f t="shared" si="23"/>
        <v>228.4</v>
      </c>
      <c r="J371" s="59">
        <f t="shared" si="23"/>
        <v>223</v>
      </c>
    </row>
    <row r="372" spans="1:10" s="9" customFormat="1" ht="66.75" customHeight="1" x14ac:dyDescent="0.25">
      <c r="A372" s="67" t="s">
        <v>169</v>
      </c>
      <c r="B372" s="61">
        <v>136</v>
      </c>
      <c r="C372" s="3">
        <v>412</v>
      </c>
      <c r="D372" s="62">
        <v>1</v>
      </c>
      <c r="E372" s="2">
        <v>0</v>
      </c>
      <c r="F372" s="12" t="s">
        <v>145</v>
      </c>
      <c r="G372" s="2">
        <v>78270</v>
      </c>
      <c r="H372" s="2">
        <v>810</v>
      </c>
      <c r="I372" s="59">
        <v>228.4</v>
      </c>
      <c r="J372" s="59">
        <v>223</v>
      </c>
    </row>
    <row r="373" spans="1:10" s="9" customFormat="1" ht="24" x14ac:dyDescent="0.25">
      <c r="A373" s="18" t="s">
        <v>31</v>
      </c>
      <c r="B373" s="61">
        <v>136</v>
      </c>
      <c r="C373" s="3">
        <v>412</v>
      </c>
      <c r="D373" s="62">
        <v>1</v>
      </c>
      <c r="E373" s="2">
        <v>0</v>
      </c>
      <c r="F373" s="12" t="s">
        <v>145</v>
      </c>
      <c r="G373" s="2">
        <v>80010</v>
      </c>
      <c r="H373" s="2"/>
      <c r="I373" s="59">
        <f>I374+I376</f>
        <v>5305.4</v>
      </c>
      <c r="J373" s="59">
        <f>J374+J376</f>
        <v>5305.4</v>
      </c>
    </row>
    <row r="374" spans="1:10" s="9" customFormat="1" ht="72" x14ac:dyDescent="0.25">
      <c r="A374" s="18" t="s">
        <v>29</v>
      </c>
      <c r="B374" s="61">
        <v>136</v>
      </c>
      <c r="C374" s="3">
        <v>412</v>
      </c>
      <c r="D374" s="62">
        <v>1</v>
      </c>
      <c r="E374" s="2">
        <v>0</v>
      </c>
      <c r="F374" s="12" t="s">
        <v>145</v>
      </c>
      <c r="G374" s="2">
        <v>80010</v>
      </c>
      <c r="H374" s="2">
        <v>100</v>
      </c>
      <c r="I374" s="59">
        <f>I375</f>
        <v>5159.5</v>
      </c>
      <c r="J374" s="59">
        <f>J375</f>
        <v>5159.5</v>
      </c>
    </row>
    <row r="375" spans="1:10" s="9" customFormat="1" ht="24" x14ac:dyDescent="0.25">
      <c r="A375" s="18" t="s">
        <v>30</v>
      </c>
      <c r="B375" s="61">
        <v>136</v>
      </c>
      <c r="C375" s="3">
        <v>412</v>
      </c>
      <c r="D375" s="62">
        <v>1</v>
      </c>
      <c r="E375" s="2">
        <v>0</v>
      </c>
      <c r="F375" s="12" t="s">
        <v>145</v>
      </c>
      <c r="G375" s="2">
        <v>80010</v>
      </c>
      <c r="H375" s="2">
        <v>120</v>
      </c>
      <c r="I375" s="59">
        <f>102+5057.5</f>
        <v>5159.5</v>
      </c>
      <c r="J375" s="59">
        <f>102+5057.5</f>
        <v>5159.5</v>
      </c>
    </row>
    <row r="376" spans="1:10" s="9" customFormat="1" ht="36" x14ac:dyDescent="0.25">
      <c r="A376" s="18" t="s">
        <v>168</v>
      </c>
      <c r="B376" s="61">
        <v>136</v>
      </c>
      <c r="C376" s="3">
        <v>412</v>
      </c>
      <c r="D376" s="62">
        <v>1</v>
      </c>
      <c r="E376" s="2">
        <v>0</v>
      </c>
      <c r="F376" s="12" t="s">
        <v>145</v>
      </c>
      <c r="G376" s="2">
        <v>80010</v>
      </c>
      <c r="H376" s="2">
        <v>200</v>
      </c>
      <c r="I376" s="59">
        <f>I377</f>
        <v>145.9</v>
      </c>
      <c r="J376" s="59">
        <f>J377</f>
        <v>145.9</v>
      </c>
    </row>
    <row r="377" spans="1:10" s="9" customFormat="1" ht="36" x14ac:dyDescent="0.25">
      <c r="A377" s="18" t="s">
        <v>136</v>
      </c>
      <c r="B377" s="61">
        <v>136</v>
      </c>
      <c r="C377" s="3">
        <v>412</v>
      </c>
      <c r="D377" s="62">
        <v>1</v>
      </c>
      <c r="E377" s="2">
        <v>0</v>
      </c>
      <c r="F377" s="12" t="s">
        <v>145</v>
      </c>
      <c r="G377" s="2">
        <v>80010</v>
      </c>
      <c r="H377" s="2">
        <v>240</v>
      </c>
      <c r="I377" s="59">
        <v>145.9</v>
      </c>
      <c r="J377" s="59">
        <v>145.9</v>
      </c>
    </row>
    <row r="378" spans="1:10" s="9" customFormat="1" ht="24" x14ac:dyDescent="0.25">
      <c r="A378" s="18" t="s">
        <v>195</v>
      </c>
      <c r="B378" s="61">
        <v>136</v>
      </c>
      <c r="C378" s="3">
        <v>412</v>
      </c>
      <c r="D378" s="62">
        <v>1</v>
      </c>
      <c r="E378" s="2">
        <v>0</v>
      </c>
      <c r="F378" s="12" t="s">
        <v>145</v>
      </c>
      <c r="G378" s="2">
        <v>82320</v>
      </c>
      <c r="H378" s="2"/>
      <c r="I378" s="59">
        <f>I379</f>
        <v>10.9</v>
      </c>
      <c r="J378" s="59">
        <f>J379</f>
        <v>10.9</v>
      </c>
    </row>
    <row r="379" spans="1:10" s="9" customFormat="1" x14ac:dyDescent="0.25">
      <c r="A379" s="18" t="s">
        <v>32</v>
      </c>
      <c r="B379" s="61">
        <v>136</v>
      </c>
      <c r="C379" s="3">
        <v>412</v>
      </c>
      <c r="D379" s="62">
        <v>1</v>
      </c>
      <c r="E379" s="2">
        <v>0</v>
      </c>
      <c r="F379" s="12" t="s">
        <v>145</v>
      </c>
      <c r="G379" s="2">
        <v>82320</v>
      </c>
      <c r="H379" s="2">
        <v>800</v>
      </c>
      <c r="I379" s="59">
        <f>I380</f>
        <v>10.9</v>
      </c>
      <c r="J379" s="59">
        <f>J380</f>
        <v>10.9</v>
      </c>
    </row>
    <row r="380" spans="1:10" s="9" customFormat="1" ht="72" x14ac:dyDescent="0.25">
      <c r="A380" s="18" t="s">
        <v>169</v>
      </c>
      <c r="B380" s="61">
        <v>136</v>
      </c>
      <c r="C380" s="3">
        <v>412</v>
      </c>
      <c r="D380" s="62">
        <v>1</v>
      </c>
      <c r="E380" s="2">
        <v>0</v>
      </c>
      <c r="F380" s="12" t="s">
        <v>145</v>
      </c>
      <c r="G380" s="2">
        <v>82320</v>
      </c>
      <c r="H380" s="2">
        <v>810</v>
      </c>
      <c r="I380" s="59">
        <v>10.9</v>
      </c>
      <c r="J380" s="59">
        <v>10.9</v>
      </c>
    </row>
    <row r="381" spans="1:10" s="9" customFormat="1" ht="36" x14ac:dyDescent="0.25">
      <c r="A381" s="18" t="s">
        <v>152</v>
      </c>
      <c r="B381" s="61">
        <v>136</v>
      </c>
      <c r="C381" s="3">
        <v>412</v>
      </c>
      <c r="D381" s="62">
        <v>1</v>
      </c>
      <c r="E381" s="2">
        <v>0</v>
      </c>
      <c r="F381" s="12" t="s">
        <v>145</v>
      </c>
      <c r="G381" s="2" t="s">
        <v>148</v>
      </c>
      <c r="H381" s="2"/>
      <c r="I381" s="59">
        <f>I382</f>
        <v>41.5</v>
      </c>
      <c r="J381" s="59">
        <f>J382</f>
        <v>41.5</v>
      </c>
    </row>
    <row r="382" spans="1:10" s="9" customFormat="1" x14ac:dyDescent="0.25">
      <c r="A382" s="18" t="s">
        <v>32</v>
      </c>
      <c r="B382" s="61">
        <v>136</v>
      </c>
      <c r="C382" s="3">
        <v>412</v>
      </c>
      <c r="D382" s="62">
        <v>1</v>
      </c>
      <c r="E382" s="2">
        <v>0</v>
      </c>
      <c r="F382" s="12" t="s">
        <v>145</v>
      </c>
      <c r="G382" s="2" t="s">
        <v>148</v>
      </c>
      <c r="H382" s="2">
        <v>800</v>
      </c>
      <c r="I382" s="59">
        <f>I383</f>
        <v>41.5</v>
      </c>
      <c r="J382" s="59">
        <f>J383</f>
        <v>41.5</v>
      </c>
    </row>
    <row r="383" spans="1:10" s="9" customFormat="1" ht="66.75" customHeight="1" x14ac:dyDescent="0.25">
      <c r="A383" s="18" t="s">
        <v>169</v>
      </c>
      <c r="B383" s="61">
        <v>136</v>
      </c>
      <c r="C383" s="3">
        <v>412</v>
      </c>
      <c r="D383" s="62">
        <v>1</v>
      </c>
      <c r="E383" s="2">
        <v>0</v>
      </c>
      <c r="F383" s="12" t="s">
        <v>145</v>
      </c>
      <c r="G383" s="2" t="s">
        <v>148</v>
      </c>
      <c r="H383" s="2">
        <v>810</v>
      </c>
      <c r="I383" s="59">
        <v>41.5</v>
      </c>
      <c r="J383" s="59">
        <v>41.5</v>
      </c>
    </row>
    <row r="384" spans="1:10" s="9" customFormat="1" x14ac:dyDescent="0.25">
      <c r="A384" s="18" t="s">
        <v>40</v>
      </c>
      <c r="B384" s="61">
        <v>136</v>
      </c>
      <c r="C384" s="3">
        <v>1000</v>
      </c>
      <c r="D384" s="62"/>
      <c r="E384" s="2"/>
      <c r="F384" s="12"/>
      <c r="G384" s="2"/>
      <c r="H384" s="2"/>
      <c r="I384" s="59">
        <f t="shared" ref="I384:J388" si="24">I385</f>
        <v>695</v>
      </c>
      <c r="J384" s="59">
        <f t="shared" si="24"/>
        <v>695</v>
      </c>
    </row>
    <row r="385" spans="1:12" s="9" customFormat="1" x14ac:dyDescent="0.25">
      <c r="A385" s="18" t="s">
        <v>41</v>
      </c>
      <c r="B385" s="61">
        <v>136</v>
      </c>
      <c r="C385" s="3">
        <v>1003</v>
      </c>
      <c r="D385" s="62"/>
      <c r="E385" s="2"/>
      <c r="F385" s="12"/>
      <c r="G385" s="2"/>
      <c r="H385" s="2"/>
      <c r="I385" s="59">
        <f t="shared" si="24"/>
        <v>695</v>
      </c>
      <c r="J385" s="59">
        <f t="shared" si="24"/>
        <v>695</v>
      </c>
    </row>
    <row r="386" spans="1:12" s="9" customFormat="1" ht="60" x14ac:dyDescent="0.25">
      <c r="A386" s="68" t="s">
        <v>226</v>
      </c>
      <c r="B386" s="61">
        <v>136</v>
      </c>
      <c r="C386" s="3">
        <v>1003</v>
      </c>
      <c r="D386" s="62">
        <v>10</v>
      </c>
      <c r="E386" s="2">
        <v>0</v>
      </c>
      <c r="F386" s="12" t="s">
        <v>145</v>
      </c>
      <c r="G386" s="2">
        <v>0</v>
      </c>
      <c r="H386" s="2"/>
      <c r="I386" s="59">
        <f t="shared" si="24"/>
        <v>695</v>
      </c>
      <c r="J386" s="59">
        <f t="shared" si="24"/>
        <v>695</v>
      </c>
    </row>
    <row r="387" spans="1:12" s="9" customFormat="1" ht="48" x14ac:dyDescent="0.25">
      <c r="A387" s="18" t="s">
        <v>153</v>
      </c>
      <c r="B387" s="61">
        <v>136</v>
      </c>
      <c r="C387" s="3">
        <v>1003</v>
      </c>
      <c r="D387" s="62">
        <v>10</v>
      </c>
      <c r="E387" s="2">
        <v>0</v>
      </c>
      <c r="F387" s="12" t="s">
        <v>145</v>
      </c>
      <c r="G387" s="2" t="s">
        <v>149</v>
      </c>
      <c r="H387" s="2"/>
      <c r="I387" s="59">
        <f t="shared" si="24"/>
        <v>695</v>
      </c>
      <c r="J387" s="59">
        <f t="shared" si="24"/>
        <v>695</v>
      </c>
    </row>
    <row r="388" spans="1:12" s="9" customFormat="1" ht="24" x14ac:dyDescent="0.25">
      <c r="A388" s="18" t="s">
        <v>42</v>
      </c>
      <c r="B388" s="61">
        <v>136</v>
      </c>
      <c r="C388" s="3">
        <v>1003</v>
      </c>
      <c r="D388" s="62">
        <v>10</v>
      </c>
      <c r="E388" s="2">
        <v>0</v>
      </c>
      <c r="F388" s="12" t="s">
        <v>145</v>
      </c>
      <c r="G388" s="2" t="s">
        <v>149</v>
      </c>
      <c r="H388" s="2">
        <v>300</v>
      </c>
      <c r="I388" s="59">
        <f t="shared" si="24"/>
        <v>695</v>
      </c>
      <c r="J388" s="59">
        <f t="shared" si="24"/>
        <v>695</v>
      </c>
    </row>
    <row r="389" spans="1:12" s="9" customFormat="1" ht="24" x14ac:dyDescent="0.25">
      <c r="A389" s="18" t="s">
        <v>55</v>
      </c>
      <c r="B389" s="61">
        <v>136</v>
      </c>
      <c r="C389" s="3">
        <v>1003</v>
      </c>
      <c r="D389" s="62">
        <v>10</v>
      </c>
      <c r="E389" s="2">
        <v>0</v>
      </c>
      <c r="F389" s="12" t="s">
        <v>145</v>
      </c>
      <c r="G389" s="2" t="s">
        <v>149</v>
      </c>
      <c r="H389" s="2">
        <v>320</v>
      </c>
      <c r="I389" s="59">
        <v>695</v>
      </c>
      <c r="J389" s="59">
        <v>695</v>
      </c>
    </row>
    <row r="390" spans="1:12" s="9" customFormat="1" ht="60" x14ac:dyDescent="0.25">
      <c r="A390" s="17" t="s">
        <v>108</v>
      </c>
      <c r="B390" s="65">
        <v>162</v>
      </c>
      <c r="C390" s="3"/>
      <c r="D390" s="62"/>
      <c r="E390" s="2"/>
      <c r="F390" s="12"/>
      <c r="G390" s="2"/>
      <c r="H390" s="2"/>
      <c r="I390" s="22">
        <f>I391+I417+I411</f>
        <v>10665.500000000002</v>
      </c>
      <c r="J390" s="22">
        <f>J391+J417+J411</f>
        <v>11264.800000000001</v>
      </c>
      <c r="L390" s="40"/>
    </row>
    <row r="391" spans="1:12" s="9" customFormat="1" x14ac:dyDescent="0.25">
      <c r="A391" s="18" t="s">
        <v>7</v>
      </c>
      <c r="B391" s="61">
        <v>162</v>
      </c>
      <c r="C391" s="3">
        <v>100</v>
      </c>
      <c r="D391" s="62"/>
      <c r="E391" s="2"/>
      <c r="F391" s="12"/>
      <c r="G391" s="2"/>
      <c r="H391" s="2"/>
      <c r="I391" s="59">
        <f>I392</f>
        <v>8673.4000000000015</v>
      </c>
      <c r="J391" s="59">
        <f>J392</f>
        <v>8673.4000000000015</v>
      </c>
    </row>
    <row r="392" spans="1:12" s="9" customFormat="1" x14ac:dyDescent="0.25">
      <c r="A392" s="18" t="s">
        <v>11</v>
      </c>
      <c r="B392" s="61">
        <v>162</v>
      </c>
      <c r="C392" s="3">
        <v>113</v>
      </c>
      <c r="D392" s="62"/>
      <c r="E392" s="2"/>
      <c r="F392" s="12"/>
      <c r="G392" s="2"/>
      <c r="H392" s="2"/>
      <c r="I392" s="59">
        <f>I393+I397</f>
        <v>8673.4000000000015</v>
      </c>
      <c r="J392" s="59">
        <f>J393+J397</f>
        <v>8673.4000000000015</v>
      </c>
    </row>
    <row r="393" spans="1:12" s="9" customFormat="1" ht="84" x14ac:dyDescent="0.25">
      <c r="A393" s="18" t="s">
        <v>14</v>
      </c>
      <c r="B393" s="61">
        <v>162</v>
      </c>
      <c r="C393" s="3">
        <v>113</v>
      </c>
      <c r="D393" s="62">
        <v>7</v>
      </c>
      <c r="E393" s="2">
        <v>0</v>
      </c>
      <c r="F393" s="12" t="s">
        <v>145</v>
      </c>
      <c r="G393" s="2">
        <v>0</v>
      </c>
      <c r="H393" s="2"/>
      <c r="I393" s="59">
        <f t="shared" ref="I393:J395" si="25">I394</f>
        <v>211.1</v>
      </c>
      <c r="J393" s="59">
        <f t="shared" si="25"/>
        <v>211.1</v>
      </c>
    </row>
    <row r="394" spans="1:12" s="9" customFormat="1" ht="36" x14ac:dyDescent="0.25">
      <c r="A394" s="18" t="s">
        <v>15</v>
      </c>
      <c r="B394" s="61">
        <v>162</v>
      </c>
      <c r="C394" s="3">
        <v>113</v>
      </c>
      <c r="D394" s="62">
        <v>7</v>
      </c>
      <c r="E394" s="2">
        <v>0</v>
      </c>
      <c r="F394" s="12" t="s">
        <v>145</v>
      </c>
      <c r="G394" s="2">
        <v>80660</v>
      </c>
      <c r="H394" s="2"/>
      <c r="I394" s="59">
        <f t="shared" si="25"/>
        <v>211.1</v>
      </c>
      <c r="J394" s="59">
        <f t="shared" si="25"/>
        <v>211.1</v>
      </c>
    </row>
    <row r="395" spans="1:12" s="9" customFormat="1" ht="36" x14ac:dyDescent="0.25">
      <c r="A395" s="18" t="s">
        <v>168</v>
      </c>
      <c r="B395" s="61">
        <v>162</v>
      </c>
      <c r="C395" s="3">
        <v>113</v>
      </c>
      <c r="D395" s="62">
        <v>7</v>
      </c>
      <c r="E395" s="2">
        <v>0</v>
      </c>
      <c r="F395" s="12" t="s">
        <v>145</v>
      </c>
      <c r="G395" s="2">
        <v>80660</v>
      </c>
      <c r="H395" s="2">
        <v>200</v>
      </c>
      <c r="I395" s="59">
        <f t="shared" si="25"/>
        <v>211.1</v>
      </c>
      <c r="J395" s="59">
        <f t="shared" si="25"/>
        <v>211.1</v>
      </c>
    </row>
    <row r="396" spans="1:12" s="9" customFormat="1" ht="36" x14ac:dyDescent="0.25">
      <c r="A396" s="18" t="s">
        <v>136</v>
      </c>
      <c r="B396" s="61">
        <v>162</v>
      </c>
      <c r="C396" s="3">
        <v>113</v>
      </c>
      <c r="D396" s="62">
        <v>7</v>
      </c>
      <c r="E396" s="2">
        <v>0</v>
      </c>
      <c r="F396" s="12" t="s">
        <v>145</v>
      </c>
      <c r="G396" s="2">
        <v>80660</v>
      </c>
      <c r="H396" s="2">
        <v>240</v>
      </c>
      <c r="I396" s="59">
        <v>211.1</v>
      </c>
      <c r="J396" s="59">
        <v>211.1</v>
      </c>
    </row>
    <row r="397" spans="1:12" s="9" customFormat="1" ht="97.9" customHeight="1" x14ac:dyDescent="0.25">
      <c r="A397" s="18" t="s">
        <v>193</v>
      </c>
      <c r="B397" s="61">
        <v>162</v>
      </c>
      <c r="C397" s="3">
        <v>113</v>
      </c>
      <c r="D397" s="62">
        <v>11</v>
      </c>
      <c r="E397" s="2">
        <v>0</v>
      </c>
      <c r="F397" s="12" t="s">
        <v>145</v>
      </c>
      <c r="G397" s="2">
        <v>0</v>
      </c>
      <c r="H397" s="2"/>
      <c r="I397" s="59">
        <f>I398+I405+I408</f>
        <v>8462.3000000000011</v>
      </c>
      <c r="J397" s="59">
        <f>J398+J405+J408</f>
        <v>8462.3000000000011</v>
      </c>
    </row>
    <row r="398" spans="1:12" s="9" customFormat="1" ht="36.6" customHeight="1" x14ac:dyDescent="0.25">
      <c r="A398" s="18" t="s">
        <v>31</v>
      </c>
      <c r="B398" s="61">
        <v>162</v>
      </c>
      <c r="C398" s="3">
        <v>113</v>
      </c>
      <c r="D398" s="62">
        <v>11</v>
      </c>
      <c r="E398" s="2">
        <v>0</v>
      </c>
      <c r="F398" s="12" t="s">
        <v>145</v>
      </c>
      <c r="G398" s="2">
        <v>80010</v>
      </c>
      <c r="H398" s="2"/>
      <c r="I398" s="59">
        <f>I399+I401+I403</f>
        <v>8244.8000000000011</v>
      </c>
      <c r="J398" s="59">
        <f>J399+J401+J403</f>
        <v>8244.8000000000011</v>
      </c>
    </row>
    <row r="399" spans="1:12" s="9" customFormat="1" ht="72" x14ac:dyDescent="0.25">
      <c r="A399" s="18" t="s">
        <v>29</v>
      </c>
      <c r="B399" s="61">
        <v>162</v>
      </c>
      <c r="C399" s="3">
        <v>113</v>
      </c>
      <c r="D399" s="62">
        <v>11</v>
      </c>
      <c r="E399" s="2">
        <v>0</v>
      </c>
      <c r="F399" s="12" t="s">
        <v>145</v>
      </c>
      <c r="G399" s="2">
        <v>80010</v>
      </c>
      <c r="H399" s="2">
        <v>100</v>
      </c>
      <c r="I399" s="59">
        <f>I400</f>
        <v>7770.5</v>
      </c>
      <c r="J399" s="59">
        <f>J400</f>
        <v>7770.5</v>
      </c>
    </row>
    <row r="400" spans="1:12" s="9" customFormat="1" ht="24" x14ac:dyDescent="0.25">
      <c r="A400" s="18" t="s">
        <v>30</v>
      </c>
      <c r="B400" s="61">
        <v>162</v>
      </c>
      <c r="C400" s="3">
        <v>113</v>
      </c>
      <c r="D400" s="62">
        <v>11</v>
      </c>
      <c r="E400" s="2">
        <v>0</v>
      </c>
      <c r="F400" s="12" t="s">
        <v>145</v>
      </c>
      <c r="G400" s="2">
        <v>80010</v>
      </c>
      <c r="H400" s="2">
        <v>120</v>
      </c>
      <c r="I400" s="59">
        <f>7619.5+151</f>
        <v>7770.5</v>
      </c>
      <c r="J400" s="59">
        <f>7619.5+151</f>
        <v>7770.5</v>
      </c>
    </row>
    <row r="401" spans="1:10" s="9" customFormat="1" ht="36" x14ac:dyDescent="0.25">
      <c r="A401" s="18" t="s">
        <v>168</v>
      </c>
      <c r="B401" s="61">
        <v>162</v>
      </c>
      <c r="C401" s="3">
        <v>113</v>
      </c>
      <c r="D401" s="62">
        <v>11</v>
      </c>
      <c r="E401" s="2">
        <v>0</v>
      </c>
      <c r="F401" s="12" t="s">
        <v>145</v>
      </c>
      <c r="G401" s="2">
        <v>80010</v>
      </c>
      <c r="H401" s="2">
        <v>200</v>
      </c>
      <c r="I401" s="59">
        <f>I402</f>
        <v>471.1</v>
      </c>
      <c r="J401" s="59">
        <f>J402</f>
        <v>471.1</v>
      </c>
    </row>
    <row r="402" spans="1:10" s="9" customFormat="1" ht="36" x14ac:dyDescent="0.25">
      <c r="A402" s="18" t="s">
        <v>136</v>
      </c>
      <c r="B402" s="61">
        <v>162</v>
      </c>
      <c r="C402" s="3">
        <v>113</v>
      </c>
      <c r="D402" s="62">
        <v>11</v>
      </c>
      <c r="E402" s="2">
        <v>0</v>
      </c>
      <c r="F402" s="12" t="s">
        <v>145</v>
      </c>
      <c r="G402" s="2">
        <v>80010</v>
      </c>
      <c r="H402" s="2">
        <v>240</v>
      </c>
      <c r="I402" s="59">
        <v>471.1</v>
      </c>
      <c r="J402" s="59">
        <v>471.1</v>
      </c>
    </row>
    <row r="403" spans="1:10" s="9" customFormat="1" x14ac:dyDescent="0.25">
      <c r="A403" s="18" t="s">
        <v>32</v>
      </c>
      <c r="B403" s="61">
        <v>162</v>
      </c>
      <c r="C403" s="3">
        <v>113</v>
      </c>
      <c r="D403" s="62">
        <v>11</v>
      </c>
      <c r="E403" s="2">
        <v>0</v>
      </c>
      <c r="F403" s="12" t="s">
        <v>145</v>
      </c>
      <c r="G403" s="2">
        <v>80010</v>
      </c>
      <c r="H403" s="2">
        <v>800</v>
      </c>
      <c r="I403" s="59">
        <f>I404</f>
        <v>3.2</v>
      </c>
      <c r="J403" s="59">
        <f>J404</f>
        <v>3.2</v>
      </c>
    </row>
    <row r="404" spans="1:10" s="9" customFormat="1" x14ac:dyDescent="0.25">
      <c r="A404" s="18" t="s">
        <v>33</v>
      </c>
      <c r="B404" s="61">
        <v>162</v>
      </c>
      <c r="C404" s="3">
        <v>113</v>
      </c>
      <c r="D404" s="62">
        <v>11</v>
      </c>
      <c r="E404" s="2">
        <v>0</v>
      </c>
      <c r="F404" s="12" t="s">
        <v>145</v>
      </c>
      <c r="G404" s="2">
        <v>80010</v>
      </c>
      <c r="H404" s="2">
        <v>850</v>
      </c>
      <c r="I404" s="59">
        <v>3.2</v>
      </c>
      <c r="J404" s="59">
        <v>3.2</v>
      </c>
    </row>
    <row r="405" spans="1:10" s="9" customFormat="1" ht="100.9" customHeight="1" x14ac:dyDescent="0.25">
      <c r="A405" s="18" t="s">
        <v>109</v>
      </c>
      <c r="B405" s="61">
        <v>162</v>
      </c>
      <c r="C405" s="3">
        <v>113</v>
      </c>
      <c r="D405" s="62">
        <v>11</v>
      </c>
      <c r="E405" s="2">
        <v>0</v>
      </c>
      <c r="F405" s="12" t="s">
        <v>145</v>
      </c>
      <c r="G405" s="2">
        <v>80610</v>
      </c>
      <c r="H405" s="2"/>
      <c r="I405" s="59">
        <f>I406</f>
        <v>200</v>
      </c>
      <c r="J405" s="59">
        <f>J406</f>
        <v>200</v>
      </c>
    </row>
    <row r="406" spans="1:10" s="9" customFormat="1" ht="36" x14ac:dyDescent="0.25">
      <c r="A406" s="18" t="s">
        <v>168</v>
      </c>
      <c r="B406" s="61">
        <v>162</v>
      </c>
      <c r="C406" s="3">
        <v>113</v>
      </c>
      <c r="D406" s="62">
        <v>11</v>
      </c>
      <c r="E406" s="2">
        <v>0</v>
      </c>
      <c r="F406" s="12" t="s">
        <v>145</v>
      </c>
      <c r="G406" s="2">
        <v>80610</v>
      </c>
      <c r="H406" s="2">
        <v>200</v>
      </c>
      <c r="I406" s="59">
        <f>I407</f>
        <v>200</v>
      </c>
      <c r="J406" s="59">
        <f>J407</f>
        <v>200</v>
      </c>
    </row>
    <row r="407" spans="1:10" s="9" customFormat="1" ht="36" x14ac:dyDescent="0.25">
      <c r="A407" s="18" t="s">
        <v>136</v>
      </c>
      <c r="B407" s="61">
        <v>162</v>
      </c>
      <c r="C407" s="3">
        <v>113</v>
      </c>
      <c r="D407" s="62">
        <v>11</v>
      </c>
      <c r="E407" s="2">
        <v>0</v>
      </c>
      <c r="F407" s="12" t="s">
        <v>145</v>
      </c>
      <c r="G407" s="2">
        <v>80610</v>
      </c>
      <c r="H407" s="2">
        <v>240</v>
      </c>
      <c r="I407" s="59">
        <v>200</v>
      </c>
      <c r="J407" s="59">
        <v>200</v>
      </c>
    </row>
    <row r="408" spans="1:10" s="9" customFormat="1" ht="36" x14ac:dyDescent="0.25">
      <c r="A408" s="18" t="s">
        <v>189</v>
      </c>
      <c r="B408" s="61">
        <v>162</v>
      </c>
      <c r="C408" s="3">
        <v>113</v>
      </c>
      <c r="D408" s="62">
        <v>11</v>
      </c>
      <c r="E408" s="2">
        <v>0</v>
      </c>
      <c r="F408" s="12" t="s">
        <v>145</v>
      </c>
      <c r="G408" s="2" t="s">
        <v>190</v>
      </c>
      <c r="H408" s="2"/>
      <c r="I408" s="59">
        <f>I409</f>
        <v>17.5</v>
      </c>
      <c r="J408" s="59">
        <f>J409</f>
        <v>17.5</v>
      </c>
    </row>
    <row r="409" spans="1:10" s="9" customFormat="1" ht="36" x14ac:dyDescent="0.25">
      <c r="A409" s="18" t="s">
        <v>168</v>
      </c>
      <c r="B409" s="61">
        <v>162</v>
      </c>
      <c r="C409" s="3">
        <v>113</v>
      </c>
      <c r="D409" s="62">
        <v>11</v>
      </c>
      <c r="E409" s="2">
        <v>0</v>
      </c>
      <c r="F409" s="12" t="s">
        <v>145</v>
      </c>
      <c r="G409" s="2" t="s">
        <v>190</v>
      </c>
      <c r="H409" s="2">
        <v>200</v>
      </c>
      <c r="I409" s="59">
        <f>I410</f>
        <v>17.5</v>
      </c>
      <c r="J409" s="59">
        <f>J410</f>
        <v>17.5</v>
      </c>
    </row>
    <row r="410" spans="1:10" s="9" customFormat="1" ht="36" x14ac:dyDescent="0.25">
      <c r="A410" s="18" t="s">
        <v>136</v>
      </c>
      <c r="B410" s="61">
        <v>162</v>
      </c>
      <c r="C410" s="3">
        <v>113</v>
      </c>
      <c r="D410" s="62">
        <v>11</v>
      </c>
      <c r="E410" s="2">
        <v>0</v>
      </c>
      <c r="F410" s="12" t="s">
        <v>145</v>
      </c>
      <c r="G410" s="2" t="s">
        <v>190</v>
      </c>
      <c r="H410" s="2">
        <v>240</v>
      </c>
      <c r="I410" s="59">
        <v>17.5</v>
      </c>
      <c r="J410" s="59">
        <v>17.5</v>
      </c>
    </row>
    <row r="411" spans="1:10" s="9" customFormat="1" x14ac:dyDescent="0.25">
      <c r="A411" s="18" t="s">
        <v>16</v>
      </c>
      <c r="B411" s="61">
        <v>162</v>
      </c>
      <c r="C411" s="3">
        <v>400</v>
      </c>
      <c r="D411" s="62"/>
      <c r="E411" s="2"/>
      <c r="F411" s="12"/>
      <c r="G411" s="2"/>
      <c r="H411" s="2"/>
      <c r="I411" s="59">
        <f t="shared" ref="I411:J415" si="26">I412</f>
        <v>200</v>
      </c>
      <c r="J411" s="59">
        <f t="shared" si="26"/>
        <v>640</v>
      </c>
    </row>
    <row r="412" spans="1:10" s="9" customFormat="1" ht="24" x14ac:dyDescent="0.25">
      <c r="A412" s="18" t="s">
        <v>21</v>
      </c>
      <c r="B412" s="61">
        <v>162</v>
      </c>
      <c r="C412" s="3">
        <v>412</v>
      </c>
      <c r="D412" s="62">
        <v>3</v>
      </c>
      <c r="E412" s="2">
        <v>0</v>
      </c>
      <c r="F412" s="12" t="s">
        <v>145</v>
      </c>
      <c r="G412" s="2">
        <v>0</v>
      </c>
      <c r="H412" s="2"/>
      <c r="I412" s="59">
        <f t="shared" si="26"/>
        <v>200</v>
      </c>
      <c r="J412" s="59">
        <f t="shared" si="26"/>
        <v>640</v>
      </c>
    </row>
    <row r="413" spans="1:10" s="9" customFormat="1" ht="60" x14ac:dyDescent="0.25">
      <c r="A413" s="18" t="s">
        <v>17</v>
      </c>
      <c r="B413" s="61">
        <v>162</v>
      </c>
      <c r="C413" s="3">
        <v>412</v>
      </c>
      <c r="D413" s="62">
        <v>3</v>
      </c>
      <c r="E413" s="2">
        <v>0</v>
      </c>
      <c r="F413" s="12" t="s">
        <v>145</v>
      </c>
      <c r="G413" s="2">
        <v>0</v>
      </c>
      <c r="H413" s="2"/>
      <c r="I413" s="59">
        <f t="shared" si="26"/>
        <v>200</v>
      </c>
      <c r="J413" s="59">
        <f t="shared" si="26"/>
        <v>640</v>
      </c>
    </row>
    <row r="414" spans="1:10" s="9" customFormat="1" ht="24" x14ac:dyDescent="0.25">
      <c r="A414" s="18" t="s">
        <v>225</v>
      </c>
      <c r="B414" s="61">
        <v>162</v>
      </c>
      <c r="C414" s="3">
        <v>412</v>
      </c>
      <c r="D414" s="62">
        <v>3</v>
      </c>
      <c r="E414" s="2">
        <v>0</v>
      </c>
      <c r="F414" s="12" t="s">
        <v>145</v>
      </c>
      <c r="G414" s="2">
        <v>83120</v>
      </c>
      <c r="H414" s="2"/>
      <c r="I414" s="59">
        <f t="shared" si="26"/>
        <v>200</v>
      </c>
      <c r="J414" s="59">
        <f t="shared" si="26"/>
        <v>640</v>
      </c>
    </row>
    <row r="415" spans="1:10" s="9" customFormat="1" ht="36" x14ac:dyDescent="0.25">
      <c r="A415" s="18" t="s">
        <v>168</v>
      </c>
      <c r="B415" s="61">
        <v>162</v>
      </c>
      <c r="C415" s="3">
        <v>412</v>
      </c>
      <c r="D415" s="62">
        <v>3</v>
      </c>
      <c r="E415" s="2">
        <v>0</v>
      </c>
      <c r="F415" s="12" t="s">
        <v>145</v>
      </c>
      <c r="G415" s="2">
        <v>83120</v>
      </c>
      <c r="H415" s="2">
        <v>200</v>
      </c>
      <c r="I415" s="59">
        <f t="shared" si="26"/>
        <v>200</v>
      </c>
      <c r="J415" s="59">
        <f t="shared" si="26"/>
        <v>640</v>
      </c>
    </row>
    <row r="416" spans="1:10" s="9" customFormat="1" ht="36" x14ac:dyDescent="0.25">
      <c r="A416" s="18" t="s">
        <v>136</v>
      </c>
      <c r="B416" s="61">
        <v>162</v>
      </c>
      <c r="C416" s="3">
        <v>412</v>
      </c>
      <c r="D416" s="62">
        <v>3</v>
      </c>
      <c r="E416" s="2">
        <v>0</v>
      </c>
      <c r="F416" s="12" t="s">
        <v>145</v>
      </c>
      <c r="G416" s="2">
        <v>83120</v>
      </c>
      <c r="H416" s="2">
        <v>240</v>
      </c>
      <c r="I416" s="59">
        <v>200</v>
      </c>
      <c r="J416" s="59">
        <v>640</v>
      </c>
    </row>
    <row r="417" spans="1:12" s="9" customFormat="1" x14ac:dyDescent="0.25">
      <c r="A417" s="18" t="s">
        <v>40</v>
      </c>
      <c r="B417" s="61">
        <v>162</v>
      </c>
      <c r="C417" s="3">
        <v>1000</v>
      </c>
      <c r="D417" s="62"/>
      <c r="E417" s="2"/>
      <c r="F417" s="12"/>
      <c r="G417" s="2"/>
      <c r="H417" s="2"/>
      <c r="I417" s="59">
        <f t="shared" ref="I417:J421" si="27">I418</f>
        <v>1792.1</v>
      </c>
      <c r="J417" s="59">
        <f t="shared" si="27"/>
        <v>1951.4</v>
      </c>
    </row>
    <row r="418" spans="1:12" s="9" customFormat="1" x14ac:dyDescent="0.25">
      <c r="A418" s="18" t="s">
        <v>56</v>
      </c>
      <c r="B418" s="61">
        <v>162</v>
      </c>
      <c r="C418" s="3">
        <v>1004</v>
      </c>
      <c r="D418" s="62"/>
      <c r="E418" s="2"/>
      <c r="F418" s="12"/>
      <c r="G418" s="2"/>
      <c r="H418" s="2"/>
      <c r="I418" s="59">
        <f t="shared" si="27"/>
        <v>1792.1</v>
      </c>
      <c r="J418" s="59">
        <f t="shared" si="27"/>
        <v>1951.4</v>
      </c>
    </row>
    <row r="419" spans="1:12" s="9" customFormat="1" ht="108" x14ac:dyDescent="0.25">
      <c r="A419" s="18" t="s">
        <v>46</v>
      </c>
      <c r="B419" s="61">
        <v>162</v>
      </c>
      <c r="C419" s="3">
        <v>1004</v>
      </c>
      <c r="D419" s="62">
        <v>6</v>
      </c>
      <c r="E419" s="4">
        <v>0</v>
      </c>
      <c r="F419" s="16" t="s">
        <v>145</v>
      </c>
      <c r="G419" s="4">
        <v>0</v>
      </c>
      <c r="H419" s="2"/>
      <c r="I419" s="59">
        <f t="shared" si="27"/>
        <v>1792.1</v>
      </c>
      <c r="J419" s="59">
        <f t="shared" si="27"/>
        <v>1951.4</v>
      </c>
    </row>
    <row r="420" spans="1:12" s="9" customFormat="1" ht="60" x14ac:dyDescent="0.25">
      <c r="A420" s="18" t="s">
        <v>213</v>
      </c>
      <c r="B420" s="61">
        <v>162</v>
      </c>
      <c r="C420" s="3">
        <v>1004</v>
      </c>
      <c r="D420" s="62">
        <v>6</v>
      </c>
      <c r="E420" s="4">
        <v>0</v>
      </c>
      <c r="F420" s="16" t="s">
        <v>145</v>
      </c>
      <c r="G420" s="4" t="s">
        <v>146</v>
      </c>
      <c r="H420" s="2"/>
      <c r="I420" s="59">
        <f t="shared" si="27"/>
        <v>1792.1</v>
      </c>
      <c r="J420" s="59">
        <f t="shared" si="27"/>
        <v>1951.4</v>
      </c>
    </row>
    <row r="421" spans="1:12" s="9" customFormat="1" ht="36" x14ac:dyDescent="0.25">
      <c r="A421" s="18" t="s">
        <v>208</v>
      </c>
      <c r="B421" s="61">
        <v>162</v>
      </c>
      <c r="C421" s="3">
        <v>1004</v>
      </c>
      <c r="D421" s="62">
        <v>6</v>
      </c>
      <c r="E421" s="4">
        <v>0</v>
      </c>
      <c r="F421" s="16" t="s">
        <v>145</v>
      </c>
      <c r="G421" s="4" t="s">
        <v>146</v>
      </c>
      <c r="H421" s="2">
        <v>400</v>
      </c>
      <c r="I421" s="59">
        <f t="shared" si="27"/>
        <v>1792.1</v>
      </c>
      <c r="J421" s="59">
        <f t="shared" si="27"/>
        <v>1951.4</v>
      </c>
    </row>
    <row r="422" spans="1:12" s="9" customFormat="1" x14ac:dyDescent="0.25">
      <c r="A422" s="18" t="s">
        <v>196</v>
      </c>
      <c r="B422" s="61">
        <v>162</v>
      </c>
      <c r="C422" s="3">
        <v>1004</v>
      </c>
      <c r="D422" s="62">
        <v>6</v>
      </c>
      <c r="E422" s="4">
        <v>0</v>
      </c>
      <c r="F422" s="16" t="s">
        <v>145</v>
      </c>
      <c r="G422" s="4" t="s">
        <v>146</v>
      </c>
      <c r="H422" s="2">
        <v>410</v>
      </c>
      <c r="I422" s="59">
        <v>1792.1</v>
      </c>
      <c r="J422" s="59">
        <v>1951.4</v>
      </c>
    </row>
    <row r="423" spans="1:12" s="9" customFormat="1" ht="36" x14ac:dyDescent="0.25">
      <c r="A423" s="17" t="s">
        <v>110</v>
      </c>
      <c r="B423" s="65">
        <v>298</v>
      </c>
      <c r="C423" s="65"/>
      <c r="D423" s="65"/>
      <c r="E423" s="65"/>
      <c r="F423" s="65"/>
      <c r="G423" s="65"/>
      <c r="H423" s="65"/>
      <c r="I423" s="69">
        <f>I424+I481+I507+I523+I554</f>
        <v>45987.999999999993</v>
      </c>
      <c r="J423" s="69">
        <f>J424+J481+J507+J523+J554</f>
        <v>44009.399999999994</v>
      </c>
      <c r="L423" s="40"/>
    </row>
    <row r="424" spans="1:12" s="9" customFormat="1" x14ac:dyDescent="0.25">
      <c r="A424" s="18" t="s">
        <v>7</v>
      </c>
      <c r="B424" s="61">
        <v>298</v>
      </c>
      <c r="C424" s="3">
        <v>100</v>
      </c>
      <c r="D424" s="62"/>
      <c r="E424" s="4"/>
      <c r="F424" s="16"/>
      <c r="G424" s="4"/>
      <c r="H424" s="4"/>
      <c r="I424" s="59">
        <f>I425+I431+I448+I453</f>
        <v>35723.699999999997</v>
      </c>
      <c r="J424" s="59">
        <f>J425+J431+J448+J453</f>
        <v>33826.400000000001</v>
      </c>
    </row>
    <row r="425" spans="1:12" s="9" customFormat="1" ht="36" x14ac:dyDescent="0.25">
      <c r="A425" s="18" t="s">
        <v>111</v>
      </c>
      <c r="B425" s="61">
        <v>298</v>
      </c>
      <c r="C425" s="3">
        <v>102</v>
      </c>
      <c r="D425" s="62"/>
      <c r="E425" s="4"/>
      <c r="F425" s="16"/>
      <c r="G425" s="4"/>
      <c r="H425" s="4"/>
      <c r="I425" s="59">
        <f t="shared" ref="I425:J429" si="28">I426</f>
        <v>2475.1999999999998</v>
      </c>
      <c r="J425" s="59">
        <f t="shared" si="28"/>
        <v>2475.1999999999998</v>
      </c>
    </row>
    <row r="426" spans="1:12" s="9" customFormat="1" ht="60" x14ac:dyDescent="0.25">
      <c r="A426" s="18" t="s">
        <v>112</v>
      </c>
      <c r="B426" s="61">
        <v>298</v>
      </c>
      <c r="C426" s="3">
        <v>102</v>
      </c>
      <c r="D426" s="62">
        <v>51</v>
      </c>
      <c r="E426" s="4">
        <v>0</v>
      </c>
      <c r="F426" s="16" t="s">
        <v>145</v>
      </c>
      <c r="G426" s="4">
        <v>0</v>
      </c>
      <c r="H426" s="4"/>
      <c r="I426" s="59">
        <f t="shared" si="28"/>
        <v>2475.1999999999998</v>
      </c>
      <c r="J426" s="59">
        <f t="shared" si="28"/>
        <v>2475.1999999999998</v>
      </c>
    </row>
    <row r="427" spans="1:12" s="9" customFormat="1" ht="24" x14ac:dyDescent="0.25">
      <c r="A427" s="18" t="s">
        <v>113</v>
      </c>
      <c r="B427" s="61">
        <v>298</v>
      </c>
      <c r="C427" s="3">
        <v>102</v>
      </c>
      <c r="D427" s="62">
        <v>51</v>
      </c>
      <c r="E427" s="4">
        <v>1</v>
      </c>
      <c r="F427" s="16" t="s">
        <v>145</v>
      </c>
      <c r="G427" s="4">
        <v>0</v>
      </c>
      <c r="H427" s="4"/>
      <c r="I427" s="59">
        <f t="shared" si="28"/>
        <v>2475.1999999999998</v>
      </c>
      <c r="J427" s="59">
        <f t="shared" si="28"/>
        <v>2475.1999999999998</v>
      </c>
    </row>
    <row r="428" spans="1:12" s="9" customFormat="1" ht="37.9" customHeight="1" x14ac:dyDescent="0.25">
      <c r="A428" s="18" t="s">
        <v>31</v>
      </c>
      <c r="B428" s="61">
        <v>298</v>
      </c>
      <c r="C428" s="3">
        <v>102</v>
      </c>
      <c r="D428" s="62">
        <v>51</v>
      </c>
      <c r="E428" s="4">
        <v>1</v>
      </c>
      <c r="F428" s="16" t="s">
        <v>145</v>
      </c>
      <c r="G428" s="4">
        <v>80010</v>
      </c>
      <c r="H428" s="4"/>
      <c r="I428" s="59">
        <f t="shared" si="28"/>
        <v>2475.1999999999998</v>
      </c>
      <c r="J428" s="59">
        <f t="shared" si="28"/>
        <v>2475.1999999999998</v>
      </c>
    </row>
    <row r="429" spans="1:12" s="9" customFormat="1" ht="72" x14ac:dyDescent="0.25">
      <c r="A429" s="18" t="s">
        <v>29</v>
      </c>
      <c r="B429" s="61">
        <v>298</v>
      </c>
      <c r="C429" s="3">
        <v>102</v>
      </c>
      <c r="D429" s="62">
        <v>51</v>
      </c>
      <c r="E429" s="4">
        <v>1</v>
      </c>
      <c r="F429" s="16" t="s">
        <v>145</v>
      </c>
      <c r="G429" s="4">
        <v>80010</v>
      </c>
      <c r="H429" s="4">
        <v>100</v>
      </c>
      <c r="I429" s="59">
        <f t="shared" si="28"/>
        <v>2475.1999999999998</v>
      </c>
      <c r="J429" s="59">
        <f t="shared" si="28"/>
        <v>2475.1999999999998</v>
      </c>
    </row>
    <row r="430" spans="1:12" s="9" customFormat="1" ht="24" x14ac:dyDescent="0.25">
      <c r="A430" s="18" t="s">
        <v>30</v>
      </c>
      <c r="B430" s="61">
        <v>298</v>
      </c>
      <c r="C430" s="3">
        <v>102</v>
      </c>
      <c r="D430" s="62">
        <v>51</v>
      </c>
      <c r="E430" s="4">
        <v>1</v>
      </c>
      <c r="F430" s="16" t="s">
        <v>145</v>
      </c>
      <c r="G430" s="4">
        <v>80010</v>
      </c>
      <c r="H430" s="2">
        <v>120</v>
      </c>
      <c r="I430" s="59">
        <v>2475.1999999999998</v>
      </c>
      <c r="J430" s="59">
        <v>2475.1999999999998</v>
      </c>
    </row>
    <row r="431" spans="1:12" s="9" customFormat="1" ht="60" x14ac:dyDescent="0.25">
      <c r="A431" s="18" t="s">
        <v>8</v>
      </c>
      <c r="B431" s="61">
        <v>298</v>
      </c>
      <c r="C431" s="3">
        <v>104</v>
      </c>
      <c r="D431" s="62"/>
      <c r="E431" s="4"/>
      <c r="F431" s="16"/>
      <c r="G431" s="4"/>
      <c r="H431" s="4"/>
      <c r="I431" s="59">
        <f>I432</f>
        <v>17913.3</v>
      </c>
      <c r="J431" s="59">
        <f>J432</f>
        <v>17913.3</v>
      </c>
    </row>
    <row r="432" spans="1:12" s="9" customFormat="1" ht="84" x14ac:dyDescent="0.25">
      <c r="A432" s="18" t="s">
        <v>14</v>
      </c>
      <c r="B432" s="61">
        <v>298</v>
      </c>
      <c r="C432" s="3">
        <v>104</v>
      </c>
      <c r="D432" s="62">
        <v>7</v>
      </c>
      <c r="E432" s="4">
        <v>0</v>
      </c>
      <c r="F432" s="16" t="s">
        <v>145</v>
      </c>
      <c r="G432" s="4">
        <v>0</v>
      </c>
      <c r="H432" s="2"/>
      <c r="I432" s="59">
        <f>I433+I436+I441</f>
        <v>17913.3</v>
      </c>
      <c r="J432" s="59">
        <f>J433+J436+J441</f>
        <v>17913.3</v>
      </c>
    </row>
    <row r="433" spans="1:10" s="9" customFormat="1" ht="36" x14ac:dyDescent="0.25">
      <c r="A433" s="18" t="s">
        <v>114</v>
      </c>
      <c r="B433" s="61">
        <v>298</v>
      </c>
      <c r="C433" s="3">
        <v>104</v>
      </c>
      <c r="D433" s="62">
        <v>7</v>
      </c>
      <c r="E433" s="2">
        <v>0</v>
      </c>
      <c r="F433" s="12" t="s">
        <v>145</v>
      </c>
      <c r="G433" s="2">
        <v>78670</v>
      </c>
      <c r="H433" s="2"/>
      <c r="I433" s="59">
        <f t="shared" ref="I433:J434" si="29">I434</f>
        <v>964.4</v>
      </c>
      <c r="J433" s="59">
        <f t="shared" si="29"/>
        <v>964.4</v>
      </c>
    </row>
    <row r="434" spans="1:10" s="9" customFormat="1" ht="72" x14ac:dyDescent="0.25">
      <c r="A434" s="18" t="s">
        <v>29</v>
      </c>
      <c r="B434" s="61">
        <v>298</v>
      </c>
      <c r="C434" s="3">
        <v>104</v>
      </c>
      <c r="D434" s="62">
        <v>7</v>
      </c>
      <c r="E434" s="2">
        <v>0</v>
      </c>
      <c r="F434" s="12" t="s">
        <v>145</v>
      </c>
      <c r="G434" s="2">
        <v>78670</v>
      </c>
      <c r="H434" s="2">
        <v>100</v>
      </c>
      <c r="I434" s="59">
        <f t="shared" si="29"/>
        <v>964.4</v>
      </c>
      <c r="J434" s="59">
        <f t="shared" si="29"/>
        <v>964.4</v>
      </c>
    </row>
    <row r="435" spans="1:10" s="9" customFormat="1" ht="24" x14ac:dyDescent="0.25">
      <c r="A435" s="18" t="s">
        <v>30</v>
      </c>
      <c r="B435" s="61">
        <v>298</v>
      </c>
      <c r="C435" s="3">
        <v>104</v>
      </c>
      <c r="D435" s="62">
        <v>7</v>
      </c>
      <c r="E435" s="2">
        <v>0</v>
      </c>
      <c r="F435" s="12" t="s">
        <v>145</v>
      </c>
      <c r="G435" s="2">
        <v>78670</v>
      </c>
      <c r="H435" s="2">
        <v>120</v>
      </c>
      <c r="I435" s="59">
        <v>964.4</v>
      </c>
      <c r="J435" s="59">
        <v>964.4</v>
      </c>
    </row>
    <row r="436" spans="1:10" s="9" customFormat="1" ht="24" x14ac:dyDescent="0.25">
      <c r="A436" s="18" t="s">
        <v>101</v>
      </c>
      <c r="B436" s="61">
        <v>298</v>
      </c>
      <c r="C436" s="3">
        <v>104</v>
      </c>
      <c r="D436" s="62">
        <v>7</v>
      </c>
      <c r="E436" s="2">
        <v>0</v>
      </c>
      <c r="F436" s="12" t="s">
        <v>145</v>
      </c>
      <c r="G436" s="2">
        <v>78710</v>
      </c>
      <c r="H436" s="2"/>
      <c r="I436" s="59">
        <f>I437</f>
        <v>482.3</v>
      </c>
      <c r="J436" s="59">
        <f>J437</f>
        <v>482.3</v>
      </c>
    </row>
    <row r="437" spans="1:10" s="9" customFormat="1" ht="72" x14ac:dyDescent="0.25">
      <c r="A437" s="18" t="s">
        <v>29</v>
      </c>
      <c r="B437" s="61">
        <v>298</v>
      </c>
      <c r="C437" s="3">
        <v>104</v>
      </c>
      <c r="D437" s="62">
        <v>7</v>
      </c>
      <c r="E437" s="2">
        <v>0</v>
      </c>
      <c r="F437" s="12" t="s">
        <v>145</v>
      </c>
      <c r="G437" s="2">
        <v>78710</v>
      </c>
      <c r="H437" s="2">
        <v>100</v>
      </c>
      <c r="I437" s="59">
        <f>I438+I440</f>
        <v>482.3</v>
      </c>
      <c r="J437" s="59">
        <f>J438+J440</f>
        <v>482.3</v>
      </c>
    </row>
    <row r="438" spans="1:10" s="9" customFormat="1" ht="24" x14ac:dyDescent="0.25">
      <c r="A438" s="18" t="s">
        <v>30</v>
      </c>
      <c r="B438" s="61">
        <v>298</v>
      </c>
      <c r="C438" s="3">
        <v>104</v>
      </c>
      <c r="D438" s="62">
        <v>7</v>
      </c>
      <c r="E438" s="2">
        <v>0</v>
      </c>
      <c r="F438" s="12" t="s">
        <v>145</v>
      </c>
      <c r="G438" s="2">
        <v>78710</v>
      </c>
      <c r="H438" s="2">
        <v>120</v>
      </c>
      <c r="I438" s="59">
        <v>432.3</v>
      </c>
      <c r="J438" s="59">
        <v>432.3</v>
      </c>
    </row>
    <row r="439" spans="1:10" s="9" customFormat="1" ht="36" x14ac:dyDescent="0.25">
      <c r="A439" s="18" t="s">
        <v>168</v>
      </c>
      <c r="B439" s="61">
        <v>298</v>
      </c>
      <c r="C439" s="3">
        <v>104</v>
      </c>
      <c r="D439" s="62">
        <v>7</v>
      </c>
      <c r="E439" s="2">
        <v>0</v>
      </c>
      <c r="F439" s="12" t="s">
        <v>145</v>
      </c>
      <c r="G439" s="2">
        <v>78710</v>
      </c>
      <c r="H439" s="2">
        <v>200</v>
      </c>
      <c r="I439" s="59">
        <f>I440</f>
        <v>50</v>
      </c>
      <c r="J439" s="59">
        <f>J440</f>
        <v>50</v>
      </c>
    </row>
    <row r="440" spans="1:10" s="9" customFormat="1" ht="36" x14ac:dyDescent="0.25">
      <c r="A440" s="18" t="s">
        <v>136</v>
      </c>
      <c r="B440" s="61">
        <v>298</v>
      </c>
      <c r="C440" s="3">
        <v>104</v>
      </c>
      <c r="D440" s="62">
        <v>7</v>
      </c>
      <c r="E440" s="2">
        <v>0</v>
      </c>
      <c r="F440" s="12" t="s">
        <v>145</v>
      </c>
      <c r="G440" s="2">
        <v>78710</v>
      </c>
      <c r="H440" s="2">
        <v>240</v>
      </c>
      <c r="I440" s="59">
        <v>50</v>
      </c>
      <c r="J440" s="59">
        <v>50</v>
      </c>
    </row>
    <row r="441" spans="1:10" s="9" customFormat="1" ht="39" customHeight="1" x14ac:dyDescent="0.25">
      <c r="A441" s="18" t="s">
        <v>31</v>
      </c>
      <c r="B441" s="61">
        <v>298</v>
      </c>
      <c r="C441" s="3">
        <v>104</v>
      </c>
      <c r="D441" s="62">
        <v>7</v>
      </c>
      <c r="E441" s="4">
        <v>0</v>
      </c>
      <c r="F441" s="16" t="s">
        <v>145</v>
      </c>
      <c r="G441" s="2">
        <v>80010</v>
      </c>
      <c r="H441" s="2"/>
      <c r="I441" s="59">
        <f>I442+I444+I446</f>
        <v>16466.599999999999</v>
      </c>
      <c r="J441" s="59">
        <f>J442+J444+J446</f>
        <v>16466.599999999999</v>
      </c>
    </row>
    <row r="442" spans="1:10" s="9" customFormat="1" ht="72" x14ac:dyDescent="0.25">
      <c r="A442" s="18" t="s">
        <v>29</v>
      </c>
      <c r="B442" s="61">
        <v>298</v>
      </c>
      <c r="C442" s="3">
        <v>104</v>
      </c>
      <c r="D442" s="62">
        <v>7</v>
      </c>
      <c r="E442" s="4">
        <v>0</v>
      </c>
      <c r="F442" s="16" t="s">
        <v>145</v>
      </c>
      <c r="G442" s="2">
        <v>80010</v>
      </c>
      <c r="H442" s="2">
        <v>100</v>
      </c>
      <c r="I442" s="59">
        <f>I443</f>
        <v>15606.7</v>
      </c>
      <c r="J442" s="59">
        <f>J443</f>
        <v>15606.7</v>
      </c>
    </row>
    <row r="443" spans="1:10" s="9" customFormat="1" ht="24" x14ac:dyDescent="0.25">
      <c r="A443" s="18" t="s">
        <v>30</v>
      </c>
      <c r="B443" s="61">
        <v>298</v>
      </c>
      <c r="C443" s="3">
        <v>104</v>
      </c>
      <c r="D443" s="62">
        <v>7</v>
      </c>
      <c r="E443" s="4">
        <v>0</v>
      </c>
      <c r="F443" s="16" t="s">
        <v>145</v>
      </c>
      <c r="G443" s="2">
        <v>80010</v>
      </c>
      <c r="H443" s="2">
        <v>120</v>
      </c>
      <c r="I443" s="59">
        <f>18208.8+160-1934.8-827.3</f>
        <v>15606.7</v>
      </c>
      <c r="J443" s="59">
        <f>18208.8+160-1934.8-827.3</f>
        <v>15606.7</v>
      </c>
    </row>
    <row r="444" spans="1:10" s="9" customFormat="1" ht="36" x14ac:dyDescent="0.25">
      <c r="A444" s="18" t="s">
        <v>168</v>
      </c>
      <c r="B444" s="61">
        <v>298</v>
      </c>
      <c r="C444" s="3">
        <v>104</v>
      </c>
      <c r="D444" s="62">
        <v>7</v>
      </c>
      <c r="E444" s="4">
        <v>0</v>
      </c>
      <c r="F444" s="16" t="s">
        <v>145</v>
      </c>
      <c r="G444" s="2">
        <v>80010</v>
      </c>
      <c r="H444" s="2">
        <v>200</v>
      </c>
      <c r="I444" s="59">
        <f>I445</f>
        <v>848.3</v>
      </c>
      <c r="J444" s="59">
        <f>J445</f>
        <v>848.3</v>
      </c>
    </row>
    <row r="445" spans="1:10" s="9" customFormat="1" ht="36" x14ac:dyDescent="0.25">
      <c r="A445" s="18" t="s">
        <v>136</v>
      </c>
      <c r="B445" s="61">
        <v>298</v>
      </c>
      <c r="C445" s="3">
        <v>104</v>
      </c>
      <c r="D445" s="62">
        <v>7</v>
      </c>
      <c r="E445" s="4">
        <v>0</v>
      </c>
      <c r="F445" s="16" t="s">
        <v>145</v>
      </c>
      <c r="G445" s="2">
        <v>80010</v>
      </c>
      <c r="H445" s="2">
        <v>240</v>
      </c>
      <c r="I445" s="59">
        <f>1038.3-152-38</f>
        <v>848.3</v>
      </c>
      <c r="J445" s="59">
        <f>1038.3-152-38</f>
        <v>848.3</v>
      </c>
    </row>
    <row r="446" spans="1:10" s="9" customFormat="1" x14ac:dyDescent="0.25">
      <c r="A446" s="18" t="s">
        <v>32</v>
      </c>
      <c r="B446" s="61">
        <v>298</v>
      </c>
      <c r="C446" s="3">
        <v>104</v>
      </c>
      <c r="D446" s="62">
        <v>7</v>
      </c>
      <c r="E446" s="4">
        <v>0</v>
      </c>
      <c r="F446" s="16" t="s">
        <v>145</v>
      </c>
      <c r="G446" s="2">
        <v>80010</v>
      </c>
      <c r="H446" s="2">
        <v>800</v>
      </c>
      <c r="I446" s="59">
        <f>I447</f>
        <v>11.6</v>
      </c>
      <c r="J446" s="59">
        <f>J447</f>
        <v>11.6</v>
      </c>
    </row>
    <row r="447" spans="1:10" s="9" customFormat="1" x14ac:dyDescent="0.25">
      <c r="A447" s="18" t="s">
        <v>33</v>
      </c>
      <c r="B447" s="61">
        <v>298</v>
      </c>
      <c r="C447" s="3">
        <v>104</v>
      </c>
      <c r="D447" s="62">
        <v>7</v>
      </c>
      <c r="E447" s="4">
        <v>0</v>
      </c>
      <c r="F447" s="16" t="s">
        <v>145</v>
      </c>
      <c r="G447" s="2">
        <v>80010</v>
      </c>
      <c r="H447" s="2">
        <v>850</v>
      </c>
      <c r="I447" s="59">
        <v>11.6</v>
      </c>
      <c r="J447" s="59">
        <v>11.6</v>
      </c>
    </row>
    <row r="448" spans="1:10" s="9" customFormat="1" ht="24" x14ac:dyDescent="0.25">
      <c r="A448" s="18" t="s">
        <v>115</v>
      </c>
      <c r="B448" s="61">
        <v>298</v>
      </c>
      <c r="C448" s="3">
        <v>107</v>
      </c>
      <c r="D448" s="62"/>
      <c r="E448" s="4"/>
      <c r="F448" s="16"/>
      <c r="G448" s="4"/>
      <c r="H448" s="4"/>
      <c r="I448" s="59">
        <f t="shared" ref="I448:I451" si="30">I449</f>
        <v>1970</v>
      </c>
      <c r="J448" s="59"/>
    </row>
    <row r="449" spans="1:10" s="9" customFormat="1" ht="48" x14ac:dyDescent="0.25">
      <c r="A449" s="18" t="s">
        <v>116</v>
      </c>
      <c r="B449" s="61">
        <v>298</v>
      </c>
      <c r="C449" s="3">
        <v>107</v>
      </c>
      <c r="D449" s="62">
        <v>54</v>
      </c>
      <c r="E449" s="2">
        <v>0</v>
      </c>
      <c r="F449" s="16" t="s">
        <v>145</v>
      </c>
      <c r="G449" s="2">
        <v>0</v>
      </c>
      <c r="H449" s="4"/>
      <c r="I449" s="59">
        <f t="shared" si="30"/>
        <v>1970</v>
      </c>
      <c r="J449" s="59"/>
    </row>
    <row r="450" spans="1:10" s="9" customFormat="1" ht="24" x14ac:dyDescent="0.25">
      <c r="A450" s="18" t="s">
        <v>117</v>
      </c>
      <c r="B450" s="61">
        <v>298</v>
      </c>
      <c r="C450" s="3">
        <v>107</v>
      </c>
      <c r="D450" s="62">
        <v>54</v>
      </c>
      <c r="E450" s="4">
        <v>0</v>
      </c>
      <c r="F450" s="16" t="s">
        <v>145</v>
      </c>
      <c r="G450" s="4">
        <v>81110</v>
      </c>
      <c r="H450" s="4"/>
      <c r="I450" s="59">
        <f>I451</f>
        <v>1970</v>
      </c>
      <c r="J450" s="59"/>
    </row>
    <row r="451" spans="1:10" s="9" customFormat="1" x14ac:dyDescent="0.25">
      <c r="A451" s="18" t="s">
        <v>32</v>
      </c>
      <c r="B451" s="61">
        <v>298</v>
      </c>
      <c r="C451" s="3">
        <v>107</v>
      </c>
      <c r="D451" s="62">
        <v>54</v>
      </c>
      <c r="E451" s="4">
        <v>0</v>
      </c>
      <c r="F451" s="16" t="s">
        <v>145</v>
      </c>
      <c r="G451" s="4">
        <v>81110</v>
      </c>
      <c r="H451" s="4">
        <v>800</v>
      </c>
      <c r="I451" s="59">
        <f t="shared" si="30"/>
        <v>1970</v>
      </c>
      <c r="J451" s="59"/>
    </row>
    <row r="452" spans="1:10" s="9" customFormat="1" x14ac:dyDescent="0.25">
      <c r="A452" s="18" t="s">
        <v>246</v>
      </c>
      <c r="B452" s="61">
        <v>298</v>
      </c>
      <c r="C452" s="3">
        <v>107</v>
      </c>
      <c r="D452" s="62">
        <v>54</v>
      </c>
      <c r="E452" s="4">
        <v>0</v>
      </c>
      <c r="F452" s="16" t="s">
        <v>145</v>
      </c>
      <c r="G452" s="4">
        <v>81110</v>
      </c>
      <c r="H452" s="4">
        <v>880</v>
      </c>
      <c r="I452" s="59">
        <v>1970</v>
      </c>
      <c r="J452" s="59"/>
    </row>
    <row r="453" spans="1:10" s="9" customFormat="1" x14ac:dyDescent="0.25">
      <c r="A453" s="18" t="s">
        <v>11</v>
      </c>
      <c r="B453" s="61">
        <v>298</v>
      </c>
      <c r="C453" s="3">
        <v>113</v>
      </c>
      <c r="D453" s="62"/>
      <c r="E453" s="4"/>
      <c r="F453" s="16"/>
      <c r="G453" s="4"/>
      <c r="H453" s="4"/>
      <c r="I453" s="59">
        <f>I454+I458+I477</f>
        <v>13365.2</v>
      </c>
      <c r="J453" s="59">
        <f>J454+J458+J477</f>
        <v>13437.9</v>
      </c>
    </row>
    <row r="454" spans="1:10" s="9" customFormat="1" ht="108" x14ac:dyDescent="0.25">
      <c r="A454" s="18" t="s">
        <v>46</v>
      </c>
      <c r="B454" s="61">
        <v>298</v>
      </c>
      <c r="C454" s="3">
        <v>113</v>
      </c>
      <c r="D454" s="62">
        <v>6</v>
      </c>
      <c r="E454" s="2">
        <v>0</v>
      </c>
      <c r="F454" s="12" t="s">
        <v>145</v>
      </c>
      <c r="G454" s="2">
        <v>0</v>
      </c>
      <c r="H454" s="2"/>
      <c r="I454" s="59">
        <f t="shared" ref="I454:J456" si="31">I455</f>
        <v>65</v>
      </c>
      <c r="J454" s="59">
        <f t="shared" si="31"/>
        <v>65</v>
      </c>
    </row>
    <row r="455" spans="1:10" s="9" customFormat="1" ht="48" x14ac:dyDescent="0.25">
      <c r="A455" s="18" t="s">
        <v>49</v>
      </c>
      <c r="B455" s="61">
        <v>298</v>
      </c>
      <c r="C455" s="3">
        <v>113</v>
      </c>
      <c r="D455" s="62">
        <v>6</v>
      </c>
      <c r="E455" s="2">
        <v>0</v>
      </c>
      <c r="F455" s="12" t="s">
        <v>145</v>
      </c>
      <c r="G455" s="2">
        <v>80480</v>
      </c>
      <c r="H455" s="2"/>
      <c r="I455" s="59">
        <f t="shared" si="31"/>
        <v>65</v>
      </c>
      <c r="J455" s="59">
        <f t="shared" si="31"/>
        <v>65</v>
      </c>
    </row>
    <row r="456" spans="1:10" s="9" customFormat="1" x14ac:dyDescent="0.25">
      <c r="A456" s="18" t="s">
        <v>32</v>
      </c>
      <c r="B456" s="61">
        <v>298</v>
      </c>
      <c r="C456" s="3">
        <v>113</v>
      </c>
      <c r="D456" s="62">
        <v>6</v>
      </c>
      <c r="E456" s="2">
        <v>0</v>
      </c>
      <c r="F456" s="12" t="s">
        <v>145</v>
      </c>
      <c r="G456" s="2">
        <v>80480</v>
      </c>
      <c r="H456" s="2">
        <v>800</v>
      </c>
      <c r="I456" s="59">
        <f t="shared" si="31"/>
        <v>65</v>
      </c>
      <c r="J456" s="59">
        <f t="shared" si="31"/>
        <v>65</v>
      </c>
    </row>
    <row r="457" spans="1:10" s="9" customFormat="1" x14ac:dyDescent="0.25">
      <c r="A457" s="18" t="s">
        <v>33</v>
      </c>
      <c r="B457" s="61">
        <v>298</v>
      </c>
      <c r="C457" s="3">
        <v>113</v>
      </c>
      <c r="D457" s="62">
        <v>6</v>
      </c>
      <c r="E457" s="2">
        <v>0</v>
      </c>
      <c r="F457" s="12" t="s">
        <v>145</v>
      </c>
      <c r="G457" s="2">
        <v>80480</v>
      </c>
      <c r="H457" s="2">
        <v>850</v>
      </c>
      <c r="I457" s="59">
        <f>35+30+58702.5-2269.1-2086.8+1832.5+1690.8+1689.4-59559.3</f>
        <v>65</v>
      </c>
      <c r="J457" s="59">
        <f>35+30+58702.5-2269.1-2086.8+1832.5+1690.8+1689.4-59559.3</f>
        <v>65</v>
      </c>
    </row>
    <row r="458" spans="1:10" s="9" customFormat="1" ht="84" x14ac:dyDescent="0.25">
      <c r="A458" s="18" t="s">
        <v>14</v>
      </c>
      <c r="B458" s="61">
        <v>298</v>
      </c>
      <c r="C458" s="3">
        <v>113</v>
      </c>
      <c r="D458" s="62">
        <v>7</v>
      </c>
      <c r="E458" s="4">
        <v>0</v>
      </c>
      <c r="F458" s="16" t="s">
        <v>145</v>
      </c>
      <c r="G458" s="4">
        <v>0</v>
      </c>
      <c r="H458" s="4"/>
      <c r="I458" s="59">
        <f>I459+I462+I465+I468+I471+I474</f>
        <v>13090.2</v>
      </c>
      <c r="J458" s="59">
        <f>J459+J462+J465+J468+J471+J474</f>
        <v>13162.9</v>
      </c>
    </row>
    <row r="459" spans="1:10" s="9" customFormat="1" ht="24" x14ac:dyDescent="0.25">
      <c r="A459" s="18" t="s">
        <v>118</v>
      </c>
      <c r="B459" s="61">
        <v>298</v>
      </c>
      <c r="C459" s="3">
        <v>113</v>
      </c>
      <c r="D459" s="62">
        <v>7</v>
      </c>
      <c r="E459" s="4">
        <v>0</v>
      </c>
      <c r="F459" s="16" t="s">
        <v>145</v>
      </c>
      <c r="G459" s="4">
        <v>78420</v>
      </c>
      <c r="H459" s="4"/>
      <c r="I459" s="59">
        <f t="shared" ref="I459:J459" si="32">I460</f>
        <v>663.2</v>
      </c>
      <c r="J459" s="59">
        <f t="shared" si="32"/>
        <v>717.9</v>
      </c>
    </row>
    <row r="460" spans="1:10" s="9" customFormat="1" ht="36" x14ac:dyDescent="0.25">
      <c r="A460" s="18" t="s">
        <v>168</v>
      </c>
      <c r="B460" s="61">
        <v>298</v>
      </c>
      <c r="C460" s="3">
        <v>113</v>
      </c>
      <c r="D460" s="62">
        <v>7</v>
      </c>
      <c r="E460" s="4">
        <v>0</v>
      </c>
      <c r="F460" s="16" t="s">
        <v>145</v>
      </c>
      <c r="G460" s="4">
        <v>78420</v>
      </c>
      <c r="H460" s="4">
        <v>200</v>
      </c>
      <c r="I460" s="59">
        <f>I461</f>
        <v>663.2</v>
      </c>
      <c r="J460" s="59">
        <f>J461</f>
        <v>717.9</v>
      </c>
    </row>
    <row r="461" spans="1:10" s="9" customFormat="1" ht="36" x14ac:dyDescent="0.25">
      <c r="A461" s="18" t="s">
        <v>136</v>
      </c>
      <c r="B461" s="61">
        <v>298</v>
      </c>
      <c r="C461" s="3">
        <v>113</v>
      </c>
      <c r="D461" s="62">
        <v>7</v>
      </c>
      <c r="E461" s="4">
        <v>0</v>
      </c>
      <c r="F461" s="16" t="s">
        <v>145</v>
      </c>
      <c r="G461" s="4">
        <v>78420</v>
      </c>
      <c r="H461" s="4">
        <v>240</v>
      </c>
      <c r="I461" s="59">
        <v>663.2</v>
      </c>
      <c r="J461" s="59">
        <v>717.9</v>
      </c>
    </row>
    <row r="462" spans="1:10" s="9" customFormat="1" ht="89.45" customHeight="1" x14ac:dyDescent="0.25">
      <c r="A462" s="18" t="s">
        <v>22</v>
      </c>
      <c r="B462" s="61">
        <v>298</v>
      </c>
      <c r="C462" s="3">
        <v>113</v>
      </c>
      <c r="D462" s="62">
        <v>7</v>
      </c>
      <c r="E462" s="4">
        <v>0</v>
      </c>
      <c r="F462" s="16" t="s">
        <v>145</v>
      </c>
      <c r="G462" s="4">
        <v>80100</v>
      </c>
      <c r="H462" s="4"/>
      <c r="I462" s="59">
        <f>I463</f>
        <v>4483.3</v>
      </c>
      <c r="J462" s="59">
        <f>J463</f>
        <v>4483.3</v>
      </c>
    </row>
    <row r="463" spans="1:10" s="9" customFormat="1" ht="36" x14ac:dyDescent="0.25">
      <c r="A463" s="18" t="s">
        <v>23</v>
      </c>
      <c r="B463" s="61">
        <v>298</v>
      </c>
      <c r="C463" s="3">
        <v>113</v>
      </c>
      <c r="D463" s="62">
        <v>7</v>
      </c>
      <c r="E463" s="4">
        <v>0</v>
      </c>
      <c r="F463" s="16" t="s">
        <v>145</v>
      </c>
      <c r="G463" s="4">
        <v>80100</v>
      </c>
      <c r="H463" s="4">
        <v>600</v>
      </c>
      <c r="I463" s="59">
        <f>I464</f>
        <v>4483.3</v>
      </c>
      <c r="J463" s="59">
        <f>J464</f>
        <v>4483.3</v>
      </c>
    </row>
    <row r="464" spans="1:10" s="9" customFormat="1" x14ac:dyDescent="0.25">
      <c r="A464" s="18" t="s">
        <v>24</v>
      </c>
      <c r="B464" s="61">
        <v>298</v>
      </c>
      <c r="C464" s="3">
        <v>113</v>
      </c>
      <c r="D464" s="62">
        <v>7</v>
      </c>
      <c r="E464" s="4">
        <v>0</v>
      </c>
      <c r="F464" s="16" t="s">
        <v>145</v>
      </c>
      <c r="G464" s="4">
        <v>80100</v>
      </c>
      <c r="H464" s="4">
        <v>610</v>
      </c>
      <c r="I464" s="59">
        <f>3618+865.3</f>
        <v>4483.3</v>
      </c>
      <c r="J464" s="59">
        <f>3618+865.3</f>
        <v>4483.3</v>
      </c>
    </row>
    <row r="465" spans="1:10" s="9" customFormat="1" ht="48" x14ac:dyDescent="0.25">
      <c r="A465" s="18" t="s">
        <v>119</v>
      </c>
      <c r="B465" s="61">
        <v>298</v>
      </c>
      <c r="C465" s="3">
        <v>113</v>
      </c>
      <c r="D465" s="62">
        <v>7</v>
      </c>
      <c r="E465" s="4">
        <v>0</v>
      </c>
      <c r="F465" s="16" t="s">
        <v>145</v>
      </c>
      <c r="G465" s="4">
        <v>80470</v>
      </c>
      <c r="H465" s="4"/>
      <c r="I465" s="59">
        <f>I466</f>
        <v>6287.1</v>
      </c>
      <c r="J465" s="59">
        <f>J466</f>
        <v>6287.1</v>
      </c>
    </row>
    <row r="466" spans="1:10" s="9" customFormat="1" ht="36" x14ac:dyDescent="0.25">
      <c r="A466" s="18" t="s">
        <v>23</v>
      </c>
      <c r="B466" s="61">
        <v>298</v>
      </c>
      <c r="C466" s="3">
        <v>113</v>
      </c>
      <c r="D466" s="62">
        <v>7</v>
      </c>
      <c r="E466" s="4">
        <v>0</v>
      </c>
      <c r="F466" s="16" t="s">
        <v>145</v>
      </c>
      <c r="G466" s="4">
        <v>80470</v>
      </c>
      <c r="H466" s="4">
        <v>600</v>
      </c>
      <c r="I466" s="59">
        <f>I467</f>
        <v>6287.1</v>
      </c>
      <c r="J466" s="59">
        <f>J467</f>
        <v>6287.1</v>
      </c>
    </row>
    <row r="467" spans="1:10" s="9" customFormat="1" x14ac:dyDescent="0.25">
      <c r="A467" s="18" t="s">
        <v>24</v>
      </c>
      <c r="B467" s="61">
        <v>298</v>
      </c>
      <c r="C467" s="3">
        <v>113</v>
      </c>
      <c r="D467" s="62">
        <v>7</v>
      </c>
      <c r="E467" s="4">
        <v>0</v>
      </c>
      <c r="F467" s="16" t="s">
        <v>145</v>
      </c>
      <c r="G467" s="4">
        <v>80470</v>
      </c>
      <c r="H467" s="4">
        <v>610</v>
      </c>
      <c r="I467" s="59">
        <f>4018+2269.1</f>
        <v>6287.1</v>
      </c>
      <c r="J467" s="59">
        <f>4018+2269.1</f>
        <v>6287.1</v>
      </c>
    </row>
    <row r="468" spans="1:10" s="9" customFormat="1" ht="24" x14ac:dyDescent="0.25">
      <c r="A468" s="18" t="s">
        <v>120</v>
      </c>
      <c r="B468" s="61">
        <v>298</v>
      </c>
      <c r="C468" s="3">
        <v>113</v>
      </c>
      <c r="D468" s="62">
        <v>7</v>
      </c>
      <c r="E468" s="4">
        <v>0</v>
      </c>
      <c r="F468" s="16" t="s">
        <v>145</v>
      </c>
      <c r="G468" s="4">
        <v>80650</v>
      </c>
      <c r="H468" s="4"/>
      <c r="I468" s="59">
        <f>I469</f>
        <v>40</v>
      </c>
      <c r="J468" s="59">
        <f>J469</f>
        <v>40</v>
      </c>
    </row>
    <row r="469" spans="1:10" s="9" customFormat="1" ht="36" x14ac:dyDescent="0.25">
      <c r="A469" s="18" t="s">
        <v>168</v>
      </c>
      <c r="B469" s="61">
        <v>298</v>
      </c>
      <c r="C469" s="3">
        <v>113</v>
      </c>
      <c r="D469" s="62">
        <v>7</v>
      </c>
      <c r="E469" s="4">
        <v>0</v>
      </c>
      <c r="F469" s="16" t="s">
        <v>145</v>
      </c>
      <c r="G469" s="4">
        <v>80650</v>
      </c>
      <c r="H469" s="4">
        <v>200</v>
      </c>
      <c r="I469" s="59">
        <f>I470</f>
        <v>40</v>
      </c>
      <c r="J469" s="59">
        <f>J470</f>
        <v>40</v>
      </c>
    </row>
    <row r="470" spans="1:10" s="9" customFormat="1" ht="36" x14ac:dyDescent="0.25">
      <c r="A470" s="18" t="s">
        <v>136</v>
      </c>
      <c r="B470" s="61">
        <v>298</v>
      </c>
      <c r="C470" s="3">
        <v>113</v>
      </c>
      <c r="D470" s="62">
        <v>7</v>
      </c>
      <c r="E470" s="4">
        <v>0</v>
      </c>
      <c r="F470" s="16" t="s">
        <v>145</v>
      </c>
      <c r="G470" s="4">
        <v>80650</v>
      </c>
      <c r="H470" s="4">
        <v>240</v>
      </c>
      <c r="I470" s="59">
        <v>40</v>
      </c>
      <c r="J470" s="59">
        <v>40</v>
      </c>
    </row>
    <row r="471" spans="1:10" s="9" customFormat="1" ht="36" x14ac:dyDescent="0.25">
      <c r="A471" s="18" t="s">
        <v>15</v>
      </c>
      <c r="B471" s="61">
        <v>298</v>
      </c>
      <c r="C471" s="3">
        <v>113</v>
      </c>
      <c r="D471" s="62">
        <v>7</v>
      </c>
      <c r="E471" s="4">
        <v>0</v>
      </c>
      <c r="F471" s="16" t="s">
        <v>145</v>
      </c>
      <c r="G471" s="4">
        <v>80660</v>
      </c>
      <c r="H471" s="4"/>
      <c r="I471" s="59">
        <f>I472</f>
        <v>1314.6</v>
      </c>
      <c r="J471" s="59">
        <f>J472</f>
        <v>1314.6</v>
      </c>
    </row>
    <row r="472" spans="1:10" s="9" customFormat="1" ht="36" x14ac:dyDescent="0.25">
      <c r="A472" s="18" t="s">
        <v>168</v>
      </c>
      <c r="B472" s="61">
        <v>298</v>
      </c>
      <c r="C472" s="3">
        <v>113</v>
      </c>
      <c r="D472" s="62">
        <v>7</v>
      </c>
      <c r="E472" s="4">
        <v>0</v>
      </c>
      <c r="F472" s="16" t="s">
        <v>145</v>
      </c>
      <c r="G472" s="4">
        <v>80660</v>
      </c>
      <c r="H472" s="4">
        <v>200</v>
      </c>
      <c r="I472" s="59">
        <f>I473</f>
        <v>1314.6</v>
      </c>
      <c r="J472" s="59">
        <f>J473</f>
        <v>1314.6</v>
      </c>
    </row>
    <row r="473" spans="1:10" s="9" customFormat="1" ht="36" x14ac:dyDescent="0.25">
      <c r="A473" s="18" t="s">
        <v>136</v>
      </c>
      <c r="B473" s="61">
        <v>298</v>
      </c>
      <c r="C473" s="3">
        <v>113</v>
      </c>
      <c r="D473" s="62">
        <v>7</v>
      </c>
      <c r="E473" s="4">
        <v>0</v>
      </c>
      <c r="F473" s="16" t="s">
        <v>145</v>
      </c>
      <c r="G473" s="4">
        <v>80660</v>
      </c>
      <c r="H473" s="4">
        <v>240</v>
      </c>
      <c r="I473" s="59">
        <v>1314.6</v>
      </c>
      <c r="J473" s="59">
        <v>1314.6</v>
      </c>
    </row>
    <row r="474" spans="1:10" s="9" customFormat="1" ht="36" x14ac:dyDescent="0.25">
      <c r="A474" s="18" t="s">
        <v>158</v>
      </c>
      <c r="B474" s="61">
        <v>298</v>
      </c>
      <c r="C474" s="3">
        <v>113</v>
      </c>
      <c r="D474" s="62">
        <v>7</v>
      </c>
      <c r="E474" s="4">
        <v>0</v>
      </c>
      <c r="F474" s="16" t="s">
        <v>145</v>
      </c>
      <c r="G474" s="4" t="s">
        <v>159</v>
      </c>
      <c r="H474" s="4"/>
      <c r="I474" s="59">
        <f>I475</f>
        <v>302</v>
      </c>
      <c r="J474" s="59">
        <f>J475</f>
        <v>320</v>
      </c>
    </row>
    <row r="475" spans="1:10" s="9" customFormat="1" ht="36" x14ac:dyDescent="0.25">
      <c r="A475" s="18" t="s">
        <v>168</v>
      </c>
      <c r="B475" s="61">
        <v>298</v>
      </c>
      <c r="C475" s="3">
        <v>113</v>
      </c>
      <c r="D475" s="62">
        <v>7</v>
      </c>
      <c r="E475" s="4">
        <v>0</v>
      </c>
      <c r="F475" s="16" t="s">
        <v>145</v>
      </c>
      <c r="G475" s="4" t="s">
        <v>159</v>
      </c>
      <c r="H475" s="4">
        <v>200</v>
      </c>
      <c r="I475" s="59">
        <f>I476</f>
        <v>302</v>
      </c>
      <c r="J475" s="59">
        <f>J476</f>
        <v>320</v>
      </c>
    </row>
    <row r="476" spans="1:10" s="9" customFormat="1" ht="36" x14ac:dyDescent="0.25">
      <c r="A476" s="18" t="s">
        <v>136</v>
      </c>
      <c r="B476" s="61">
        <v>298</v>
      </c>
      <c r="C476" s="3">
        <v>113</v>
      </c>
      <c r="D476" s="62">
        <v>7</v>
      </c>
      <c r="E476" s="4">
        <v>0</v>
      </c>
      <c r="F476" s="16" t="s">
        <v>145</v>
      </c>
      <c r="G476" s="4" t="s">
        <v>159</v>
      </c>
      <c r="H476" s="4">
        <v>240</v>
      </c>
      <c r="I476" s="59">
        <v>302</v>
      </c>
      <c r="J476" s="59">
        <v>320</v>
      </c>
    </row>
    <row r="477" spans="1:10" s="9" customFormat="1" ht="72" x14ac:dyDescent="0.25">
      <c r="A477" s="18" t="s">
        <v>174</v>
      </c>
      <c r="B477" s="61">
        <v>298</v>
      </c>
      <c r="C477" s="3">
        <v>113</v>
      </c>
      <c r="D477" s="62">
        <v>12</v>
      </c>
      <c r="E477" s="2">
        <v>0</v>
      </c>
      <c r="F477" s="12" t="s">
        <v>145</v>
      </c>
      <c r="G477" s="2">
        <v>0</v>
      </c>
      <c r="H477" s="2"/>
      <c r="I477" s="59">
        <f t="shared" ref="I477:J479" si="33">I478</f>
        <v>210</v>
      </c>
      <c r="J477" s="59">
        <f t="shared" si="33"/>
        <v>210</v>
      </c>
    </row>
    <row r="478" spans="1:10" s="9" customFormat="1" ht="36" x14ac:dyDescent="0.25">
      <c r="A478" s="18" t="s">
        <v>173</v>
      </c>
      <c r="B478" s="61">
        <v>298</v>
      </c>
      <c r="C478" s="3">
        <v>113</v>
      </c>
      <c r="D478" s="62">
        <v>12</v>
      </c>
      <c r="E478" s="2">
        <v>0</v>
      </c>
      <c r="F478" s="12" t="s">
        <v>145</v>
      </c>
      <c r="G478" s="2" t="s">
        <v>191</v>
      </c>
      <c r="H478" s="2"/>
      <c r="I478" s="59">
        <f t="shared" si="33"/>
        <v>210</v>
      </c>
      <c r="J478" s="59">
        <f t="shared" si="33"/>
        <v>210</v>
      </c>
    </row>
    <row r="479" spans="1:10" s="9" customFormat="1" ht="36" x14ac:dyDescent="0.25">
      <c r="A479" s="18" t="s">
        <v>23</v>
      </c>
      <c r="B479" s="61">
        <v>298</v>
      </c>
      <c r="C479" s="3">
        <v>113</v>
      </c>
      <c r="D479" s="62">
        <v>12</v>
      </c>
      <c r="E479" s="2">
        <v>0</v>
      </c>
      <c r="F479" s="12" t="s">
        <v>145</v>
      </c>
      <c r="G479" s="2" t="s">
        <v>191</v>
      </c>
      <c r="H479" s="2">
        <v>600</v>
      </c>
      <c r="I479" s="59">
        <f t="shared" si="33"/>
        <v>210</v>
      </c>
      <c r="J479" s="59">
        <f t="shared" si="33"/>
        <v>210</v>
      </c>
    </row>
    <row r="480" spans="1:10" s="9" customFormat="1" ht="36" x14ac:dyDescent="0.25">
      <c r="A480" s="18" t="s">
        <v>47</v>
      </c>
      <c r="B480" s="61">
        <v>298</v>
      </c>
      <c r="C480" s="3">
        <v>113</v>
      </c>
      <c r="D480" s="62">
        <v>12</v>
      </c>
      <c r="E480" s="2">
        <v>0</v>
      </c>
      <c r="F480" s="12" t="s">
        <v>145</v>
      </c>
      <c r="G480" s="2" t="s">
        <v>191</v>
      </c>
      <c r="H480" s="2">
        <v>630</v>
      </c>
      <c r="I480" s="59">
        <v>210</v>
      </c>
      <c r="J480" s="59">
        <v>210</v>
      </c>
    </row>
    <row r="481" spans="1:10" s="9" customFormat="1" ht="24" x14ac:dyDescent="0.25">
      <c r="A481" s="18" t="s">
        <v>50</v>
      </c>
      <c r="B481" s="61">
        <v>298</v>
      </c>
      <c r="C481" s="3">
        <v>300</v>
      </c>
      <c r="D481" s="62"/>
      <c r="E481" s="4"/>
      <c r="F481" s="16"/>
      <c r="G481" s="4"/>
      <c r="H481" s="4"/>
      <c r="I481" s="59">
        <f>I482+I487+I499</f>
        <v>3020.2000000000003</v>
      </c>
      <c r="J481" s="59">
        <f>J482+J487+J499</f>
        <v>3020.2000000000003</v>
      </c>
    </row>
    <row r="482" spans="1:10" s="9" customFormat="1" x14ac:dyDescent="0.25">
      <c r="A482" s="18" t="s">
        <v>51</v>
      </c>
      <c r="B482" s="61">
        <v>298</v>
      </c>
      <c r="C482" s="3">
        <v>302</v>
      </c>
      <c r="D482" s="62"/>
      <c r="E482" s="4"/>
      <c r="F482" s="16"/>
      <c r="G482" s="4"/>
      <c r="H482" s="4"/>
      <c r="I482" s="59">
        <f t="shared" ref="I482:J485" si="34">I483</f>
        <v>10</v>
      </c>
      <c r="J482" s="59">
        <f t="shared" si="34"/>
        <v>10</v>
      </c>
    </row>
    <row r="483" spans="1:10" s="9" customFormat="1" ht="108" x14ac:dyDescent="0.25">
      <c r="A483" s="18" t="s">
        <v>46</v>
      </c>
      <c r="B483" s="61">
        <v>298</v>
      </c>
      <c r="C483" s="3">
        <v>302</v>
      </c>
      <c r="D483" s="62">
        <v>13</v>
      </c>
      <c r="E483" s="4">
        <v>0</v>
      </c>
      <c r="F483" s="16" t="s">
        <v>145</v>
      </c>
      <c r="G483" s="4">
        <v>0</v>
      </c>
      <c r="H483" s="4"/>
      <c r="I483" s="59">
        <f t="shared" si="34"/>
        <v>10</v>
      </c>
      <c r="J483" s="59">
        <f t="shared" si="34"/>
        <v>10</v>
      </c>
    </row>
    <row r="484" spans="1:10" s="9" customFormat="1" ht="24" x14ac:dyDescent="0.25">
      <c r="A484" s="18" t="s">
        <v>52</v>
      </c>
      <c r="B484" s="61">
        <v>298</v>
      </c>
      <c r="C484" s="3">
        <v>302</v>
      </c>
      <c r="D484" s="62">
        <v>13</v>
      </c>
      <c r="E484" s="4">
        <v>0</v>
      </c>
      <c r="F484" s="16" t="s">
        <v>145</v>
      </c>
      <c r="G484" s="4">
        <v>81530</v>
      </c>
      <c r="H484" s="4"/>
      <c r="I484" s="59">
        <f t="shared" si="34"/>
        <v>10</v>
      </c>
      <c r="J484" s="59">
        <f t="shared" si="34"/>
        <v>10</v>
      </c>
    </row>
    <row r="485" spans="1:10" s="9" customFormat="1" ht="36" x14ac:dyDescent="0.25">
      <c r="A485" s="18" t="s">
        <v>168</v>
      </c>
      <c r="B485" s="61">
        <v>298</v>
      </c>
      <c r="C485" s="3">
        <v>302</v>
      </c>
      <c r="D485" s="62">
        <v>13</v>
      </c>
      <c r="E485" s="4">
        <v>0</v>
      </c>
      <c r="F485" s="16" t="s">
        <v>145</v>
      </c>
      <c r="G485" s="4">
        <v>81530</v>
      </c>
      <c r="H485" s="2">
        <v>200</v>
      </c>
      <c r="I485" s="59">
        <f t="shared" si="34"/>
        <v>10</v>
      </c>
      <c r="J485" s="59">
        <f t="shared" si="34"/>
        <v>10</v>
      </c>
    </row>
    <row r="486" spans="1:10" s="9" customFormat="1" ht="36" x14ac:dyDescent="0.25">
      <c r="A486" s="18" t="s">
        <v>136</v>
      </c>
      <c r="B486" s="61">
        <v>298</v>
      </c>
      <c r="C486" s="3">
        <v>302</v>
      </c>
      <c r="D486" s="62">
        <v>13</v>
      </c>
      <c r="E486" s="4">
        <v>0</v>
      </c>
      <c r="F486" s="16" t="s">
        <v>145</v>
      </c>
      <c r="G486" s="4">
        <v>81530</v>
      </c>
      <c r="H486" s="2">
        <v>240</v>
      </c>
      <c r="I486" s="59">
        <f>10</f>
        <v>10</v>
      </c>
      <c r="J486" s="59">
        <f>10</f>
        <v>10</v>
      </c>
    </row>
    <row r="487" spans="1:10" s="9" customFormat="1" ht="48" x14ac:dyDescent="0.25">
      <c r="A487" s="18" t="s">
        <v>121</v>
      </c>
      <c r="B487" s="61">
        <v>298</v>
      </c>
      <c r="C487" s="3">
        <v>309</v>
      </c>
      <c r="D487" s="62"/>
      <c r="E487" s="4"/>
      <c r="F487" s="16"/>
      <c r="G487" s="4"/>
      <c r="H487" s="4"/>
      <c r="I487" s="59">
        <f>I488</f>
        <v>2880.2000000000003</v>
      </c>
      <c r="J487" s="59">
        <f>J488</f>
        <v>2880.2000000000003</v>
      </c>
    </row>
    <row r="488" spans="1:10" s="9" customFormat="1" ht="120" x14ac:dyDescent="0.25">
      <c r="A488" s="18" t="s">
        <v>245</v>
      </c>
      <c r="B488" s="61">
        <v>298</v>
      </c>
      <c r="C488" s="3">
        <v>309</v>
      </c>
      <c r="D488" s="62">
        <v>9</v>
      </c>
      <c r="E488" s="4">
        <v>0</v>
      </c>
      <c r="F488" s="16" t="s">
        <v>145</v>
      </c>
      <c r="G488" s="4">
        <v>0</v>
      </c>
      <c r="H488" s="4"/>
      <c r="I488" s="59">
        <f>I489+I496</f>
        <v>2880.2000000000003</v>
      </c>
      <c r="J488" s="59">
        <f>J489+J496</f>
        <v>2880.2000000000003</v>
      </c>
    </row>
    <row r="489" spans="1:10" s="9" customFormat="1" ht="24" x14ac:dyDescent="0.25">
      <c r="A489" s="18" t="s">
        <v>31</v>
      </c>
      <c r="B489" s="61">
        <v>298</v>
      </c>
      <c r="C489" s="3">
        <v>309</v>
      </c>
      <c r="D489" s="62">
        <v>9</v>
      </c>
      <c r="E489" s="2">
        <v>0</v>
      </c>
      <c r="F489" s="12" t="s">
        <v>145</v>
      </c>
      <c r="G489" s="2">
        <v>80010</v>
      </c>
      <c r="H489" s="2"/>
      <c r="I489" s="59">
        <f>I490+I492+I494</f>
        <v>2842.2000000000003</v>
      </c>
      <c r="J489" s="59">
        <f>J490+J492+J494</f>
        <v>2842.2000000000003</v>
      </c>
    </row>
    <row r="490" spans="1:10" s="9" customFormat="1" ht="72" x14ac:dyDescent="0.25">
      <c r="A490" s="18" t="s">
        <v>29</v>
      </c>
      <c r="B490" s="61">
        <v>298</v>
      </c>
      <c r="C490" s="3">
        <v>309</v>
      </c>
      <c r="D490" s="62">
        <v>9</v>
      </c>
      <c r="E490" s="4">
        <v>0</v>
      </c>
      <c r="F490" s="16" t="s">
        <v>145</v>
      </c>
      <c r="G490" s="2">
        <v>80010</v>
      </c>
      <c r="H490" s="2">
        <v>100</v>
      </c>
      <c r="I490" s="59">
        <f>I491</f>
        <v>2458.9</v>
      </c>
      <c r="J490" s="59">
        <f>J491</f>
        <v>2458.9</v>
      </c>
    </row>
    <row r="491" spans="1:10" s="9" customFormat="1" ht="24" x14ac:dyDescent="0.25">
      <c r="A491" s="18" t="s">
        <v>30</v>
      </c>
      <c r="B491" s="61">
        <v>298</v>
      </c>
      <c r="C491" s="3">
        <v>309</v>
      </c>
      <c r="D491" s="62">
        <v>9</v>
      </c>
      <c r="E491" s="2">
        <v>0</v>
      </c>
      <c r="F491" s="12" t="s">
        <v>145</v>
      </c>
      <c r="G491" s="2">
        <v>80010</v>
      </c>
      <c r="H491" s="2">
        <v>120</v>
      </c>
      <c r="I491" s="59">
        <f>4422+40-2269.1+266</f>
        <v>2458.9</v>
      </c>
      <c r="J491" s="59">
        <f>4422+40-2269.1+266</f>
        <v>2458.9</v>
      </c>
    </row>
    <row r="492" spans="1:10" s="9" customFormat="1" ht="36" x14ac:dyDescent="0.25">
      <c r="A492" s="18" t="s">
        <v>168</v>
      </c>
      <c r="B492" s="61">
        <v>298</v>
      </c>
      <c r="C492" s="3">
        <v>309</v>
      </c>
      <c r="D492" s="62">
        <v>9</v>
      </c>
      <c r="E492" s="4">
        <v>0</v>
      </c>
      <c r="F492" s="16" t="s">
        <v>145</v>
      </c>
      <c r="G492" s="2">
        <v>80010</v>
      </c>
      <c r="H492" s="2">
        <v>200</v>
      </c>
      <c r="I492" s="59">
        <f>I493</f>
        <v>380.20000000000005</v>
      </c>
      <c r="J492" s="59">
        <f>J493</f>
        <v>380.20000000000005</v>
      </c>
    </row>
    <row r="493" spans="1:10" s="9" customFormat="1" ht="36" x14ac:dyDescent="0.25">
      <c r="A493" s="18" t="s">
        <v>136</v>
      </c>
      <c r="B493" s="61">
        <v>298</v>
      </c>
      <c r="C493" s="3">
        <v>309</v>
      </c>
      <c r="D493" s="62">
        <v>9</v>
      </c>
      <c r="E493" s="2">
        <v>0</v>
      </c>
      <c r="F493" s="12" t="s">
        <v>145</v>
      </c>
      <c r="G493" s="2">
        <v>80010</v>
      </c>
      <c r="H493" s="2">
        <v>240</v>
      </c>
      <c r="I493" s="59">
        <f>646.2-266</f>
        <v>380.20000000000005</v>
      </c>
      <c r="J493" s="59">
        <f>646.2-266</f>
        <v>380.20000000000005</v>
      </c>
    </row>
    <row r="494" spans="1:10" s="9" customFormat="1" x14ac:dyDescent="0.25">
      <c r="A494" s="18" t="s">
        <v>32</v>
      </c>
      <c r="B494" s="61">
        <v>298</v>
      </c>
      <c r="C494" s="3">
        <v>309</v>
      </c>
      <c r="D494" s="62">
        <v>9</v>
      </c>
      <c r="E494" s="2">
        <v>0</v>
      </c>
      <c r="F494" s="12" t="s">
        <v>145</v>
      </c>
      <c r="G494" s="2">
        <v>80010</v>
      </c>
      <c r="H494" s="2">
        <v>800</v>
      </c>
      <c r="I494" s="59">
        <f>I495</f>
        <v>3.1</v>
      </c>
      <c r="J494" s="59">
        <f>J495</f>
        <v>3.1</v>
      </c>
    </row>
    <row r="495" spans="1:10" s="9" customFormat="1" x14ac:dyDescent="0.25">
      <c r="A495" s="18" t="s">
        <v>33</v>
      </c>
      <c r="B495" s="61">
        <v>298</v>
      </c>
      <c r="C495" s="3">
        <v>309</v>
      </c>
      <c r="D495" s="62">
        <v>9</v>
      </c>
      <c r="E495" s="2">
        <v>0</v>
      </c>
      <c r="F495" s="12" t="s">
        <v>145</v>
      </c>
      <c r="G495" s="2">
        <v>80010</v>
      </c>
      <c r="H495" s="2">
        <v>850</v>
      </c>
      <c r="I495" s="59">
        <v>3.1</v>
      </c>
      <c r="J495" s="59">
        <v>3.1</v>
      </c>
    </row>
    <row r="496" spans="1:10" s="9" customFormat="1" ht="36" x14ac:dyDescent="0.25">
      <c r="A496" s="18" t="s">
        <v>122</v>
      </c>
      <c r="B496" s="61">
        <v>298</v>
      </c>
      <c r="C496" s="3">
        <v>309</v>
      </c>
      <c r="D496" s="62">
        <v>9</v>
      </c>
      <c r="E496" s="4">
        <v>0</v>
      </c>
      <c r="F496" s="16" t="s">
        <v>145</v>
      </c>
      <c r="G496" s="4">
        <v>81550</v>
      </c>
      <c r="H496" s="4"/>
      <c r="I496" s="59">
        <f>I497</f>
        <v>38</v>
      </c>
      <c r="J496" s="59">
        <f>J497</f>
        <v>38</v>
      </c>
    </row>
    <row r="497" spans="1:10" s="9" customFormat="1" ht="36" x14ac:dyDescent="0.25">
      <c r="A497" s="18" t="s">
        <v>168</v>
      </c>
      <c r="B497" s="61">
        <v>298</v>
      </c>
      <c r="C497" s="3">
        <v>309</v>
      </c>
      <c r="D497" s="62">
        <v>9</v>
      </c>
      <c r="E497" s="4">
        <v>0</v>
      </c>
      <c r="F497" s="16" t="s">
        <v>145</v>
      </c>
      <c r="G497" s="4">
        <v>81550</v>
      </c>
      <c r="H497" s="4">
        <v>200</v>
      </c>
      <c r="I497" s="59">
        <f>I498</f>
        <v>38</v>
      </c>
      <c r="J497" s="59">
        <f>J498</f>
        <v>38</v>
      </c>
    </row>
    <row r="498" spans="1:10" s="9" customFormat="1" ht="36" x14ac:dyDescent="0.25">
      <c r="A498" s="18" t="s">
        <v>136</v>
      </c>
      <c r="B498" s="61">
        <v>298</v>
      </c>
      <c r="C498" s="3">
        <v>309</v>
      </c>
      <c r="D498" s="62">
        <v>9</v>
      </c>
      <c r="E498" s="4">
        <v>0</v>
      </c>
      <c r="F498" s="16" t="s">
        <v>145</v>
      </c>
      <c r="G498" s="4">
        <v>81550</v>
      </c>
      <c r="H498" s="4">
        <v>240</v>
      </c>
      <c r="I498" s="59">
        <v>38</v>
      </c>
      <c r="J498" s="59">
        <v>38</v>
      </c>
    </row>
    <row r="499" spans="1:10" s="9" customFormat="1" x14ac:dyDescent="0.25">
      <c r="A499" s="18" t="s">
        <v>123</v>
      </c>
      <c r="B499" s="61">
        <v>298</v>
      </c>
      <c r="C499" s="3">
        <v>310</v>
      </c>
      <c r="D499" s="62"/>
      <c r="E499" s="4"/>
      <c r="F499" s="16"/>
      <c r="G499" s="4"/>
      <c r="H499" s="4"/>
      <c r="I499" s="59">
        <f>I500</f>
        <v>130</v>
      </c>
      <c r="J499" s="59">
        <f>J500</f>
        <v>130</v>
      </c>
    </row>
    <row r="500" spans="1:10" s="9" customFormat="1" ht="120" x14ac:dyDescent="0.25">
      <c r="A500" s="18" t="s">
        <v>245</v>
      </c>
      <c r="B500" s="61">
        <v>298</v>
      </c>
      <c r="C500" s="3">
        <v>310</v>
      </c>
      <c r="D500" s="62">
        <v>9</v>
      </c>
      <c r="E500" s="4">
        <v>0</v>
      </c>
      <c r="F500" s="16" t="s">
        <v>145</v>
      </c>
      <c r="G500" s="4">
        <v>0</v>
      </c>
      <c r="H500" s="4"/>
      <c r="I500" s="59">
        <f>I501+I504</f>
        <v>130</v>
      </c>
      <c r="J500" s="59">
        <f>J501+J504</f>
        <v>130</v>
      </c>
    </row>
    <row r="501" spans="1:10" s="9" customFormat="1" ht="24" x14ac:dyDescent="0.25">
      <c r="A501" s="18" t="s">
        <v>68</v>
      </c>
      <c r="B501" s="61">
        <v>298</v>
      </c>
      <c r="C501" s="3">
        <v>310</v>
      </c>
      <c r="D501" s="62">
        <v>9</v>
      </c>
      <c r="E501" s="4">
        <v>0</v>
      </c>
      <c r="F501" s="16" t="s">
        <v>145</v>
      </c>
      <c r="G501" s="4">
        <v>80520</v>
      </c>
      <c r="H501" s="4"/>
      <c r="I501" s="59">
        <f>I502</f>
        <v>30</v>
      </c>
      <c r="J501" s="59">
        <f>J502</f>
        <v>30</v>
      </c>
    </row>
    <row r="502" spans="1:10" s="9" customFormat="1" ht="36" x14ac:dyDescent="0.25">
      <c r="A502" s="18" t="s">
        <v>168</v>
      </c>
      <c r="B502" s="61">
        <v>298</v>
      </c>
      <c r="C502" s="3">
        <v>310</v>
      </c>
      <c r="D502" s="62">
        <v>9</v>
      </c>
      <c r="E502" s="4">
        <v>0</v>
      </c>
      <c r="F502" s="16" t="s">
        <v>145</v>
      </c>
      <c r="G502" s="4">
        <v>80520</v>
      </c>
      <c r="H502" s="4">
        <v>200</v>
      </c>
      <c r="I502" s="59">
        <f>I503</f>
        <v>30</v>
      </c>
      <c r="J502" s="59">
        <f>J503</f>
        <v>30</v>
      </c>
    </row>
    <row r="503" spans="1:10" s="9" customFormat="1" ht="36" x14ac:dyDescent="0.25">
      <c r="A503" s="18" t="s">
        <v>136</v>
      </c>
      <c r="B503" s="61">
        <v>298</v>
      </c>
      <c r="C503" s="3">
        <v>310</v>
      </c>
      <c r="D503" s="62">
        <v>9</v>
      </c>
      <c r="E503" s="4">
        <v>0</v>
      </c>
      <c r="F503" s="16" t="s">
        <v>145</v>
      </c>
      <c r="G503" s="4">
        <v>80520</v>
      </c>
      <c r="H503" s="4">
        <v>240</v>
      </c>
      <c r="I503" s="59">
        <f>30</f>
        <v>30</v>
      </c>
      <c r="J503" s="59">
        <f>30</f>
        <v>30</v>
      </c>
    </row>
    <row r="504" spans="1:10" s="9" customFormat="1" ht="36" x14ac:dyDescent="0.25">
      <c r="A504" s="18" t="s">
        <v>183</v>
      </c>
      <c r="B504" s="61">
        <v>298</v>
      </c>
      <c r="C504" s="3">
        <v>310</v>
      </c>
      <c r="D504" s="62">
        <v>9</v>
      </c>
      <c r="E504" s="4">
        <v>0</v>
      </c>
      <c r="F504" s="16" t="s">
        <v>145</v>
      </c>
      <c r="G504" s="4">
        <v>88520</v>
      </c>
      <c r="H504" s="4"/>
      <c r="I504" s="59">
        <f>I505</f>
        <v>100</v>
      </c>
      <c r="J504" s="59">
        <f>J505</f>
        <v>100</v>
      </c>
    </row>
    <row r="505" spans="1:10" s="9" customFormat="1" x14ac:dyDescent="0.25">
      <c r="A505" s="18" t="s">
        <v>19</v>
      </c>
      <c r="B505" s="61">
        <v>298</v>
      </c>
      <c r="C505" s="3">
        <v>310</v>
      </c>
      <c r="D505" s="62">
        <v>9</v>
      </c>
      <c r="E505" s="4">
        <v>0</v>
      </c>
      <c r="F505" s="16" t="s">
        <v>145</v>
      </c>
      <c r="G505" s="4">
        <v>88520</v>
      </c>
      <c r="H505" s="4">
        <v>500</v>
      </c>
      <c r="I505" s="59">
        <f>I506</f>
        <v>100</v>
      </c>
      <c r="J505" s="59">
        <f>J506</f>
        <v>100</v>
      </c>
    </row>
    <row r="506" spans="1:10" s="9" customFormat="1" x14ac:dyDescent="0.25">
      <c r="A506" s="18" t="s">
        <v>39</v>
      </c>
      <c r="B506" s="61">
        <v>298</v>
      </c>
      <c r="C506" s="3">
        <v>310</v>
      </c>
      <c r="D506" s="62">
        <v>9</v>
      </c>
      <c r="E506" s="4">
        <v>0</v>
      </c>
      <c r="F506" s="16" t="s">
        <v>145</v>
      </c>
      <c r="G506" s="4">
        <v>88520</v>
      </c>
      <c r="H506" s="4">
        <v>540</v>
      </c>
      <c r="I506" s="59">
        <v>100</v>
      </c>
      <c r="J506" s="59">
        <v>100</v>
      </c>
    </row>
    <row r="507" spans="1:10" s="9" customFormat="1" x14ac:dyDescent="0.25">
      <c r="A507" s="18" t="s">
        <v>34</v>
      </c>
      <c r="B507" s="61">
        <v>298</v>
      </c>
      <c r="C507" s="3">
        <v>700</v>
      </c>
      <c r="D507" s="62"/>
      <c r="E507" s="4"/>
      <c r="F507" s="16"/>
      <c r="G507" s="4"/>
      <c r="H507" s="2"/>
      <c r="I507" s="59">
        <f t="shared" ref="I507:J509" si="35">I508</f>
        <v>197</v>
      </c>
      <c r="J507" s="59">
        <f t="shared" si="35"/>
        <v>197</v>
      </c>
    </row>
    <row r="508" spans="1:10" s="9" customFormat="1" x14ac:dyDescent="0.25">
      <c r="A508" s="18" t="s">
        <v>206</v>
      </c>
      <c r="B508" s="61">
        <v>298</v>
      </c>
      <c r="C508" s="3">
        <v>707</v>
      </c>
      <c r="D508" s="62"/>
      <c r="E508" s="4"/>
      <c r="F508" s="16"/>
      <c r="G508" s="70"/>
      <c r="H508" s="2"/>
      <c r="I508" s="59">
        <f>I509+I513</f>
        <v>197</v>
      </c>
      <c r="J508" s="59">
        <f>J509+J513</f>
        <v>197</v>
      </c>
    </row>
    <row r="509" spans="1:10" s="9" customFormat="1" ht="108" x14ac:dyDescent="0.25">
      <c r="A509" s="18" t="s">
        <v>46</v>
      </c>
      <c r="B509" s="61">
        <v>298</v>
      </c>
      <c r="C509" s="3">
        <v>707</v>
      </c>
      <c r="D509" s="62">
        <v>6</v>
      </c>
      <c r="E509" s="4">
        <v>0</v>
      </c>
      <c r="F509" s="16" t="s">
        <v>145</v>
      </c>
      <c r="G509" s="4">
        <v>0</v>
      </c>
      <c r="H509" s="2"/>
      <c r="I509" s="59">
        <f t="shared" si="35"/>
        <v>157</v>
      </c>
      <c r="J509" s="59">
        <f t="shared" si="35"/>
        <v>157</v>
      </c>
    </row>
    <row r="510" spans="1:10" s="9" customFormat="1" ht="24" x14ac:dyDescent="0.25">
      <c r="A510" s="18" t="s">
        <v>53</v>
      </c>
      <c r="B510" s="61">
        <v>298</v>
      </c>
      <c r="C510" s="3">
        <v>707</v>
      </c>
      <c r="D510" s="62">
        <v>6</v>
      </c>
      <c r="E510" s="4">
        <v>0</v>
      </c>
      <c r="F510" s="16" t="s">
        <v>145</v>
      </c>
      <c r="G510" s="4">
        <v>80420</v>
      </c>
      <c r="H510" s="2"/>
      <c r="I510" s="59">
        <f>I511</f>
        <v>157</v>
      </c>
      <c r="J510" s="59">
        <f>J511</f>
        <v>157</v>
      </c>
    </row>
    <row r="511" spans="1:10" s="9" customFormat="1" ht="36" x14ac:dyDescent="0.25">
      <c r="A511" s="18" t="s">
        <v>168</v>
      </c>
      <c r="B511" s="61">
        <v>298</v>
      </c>
      <c r="C511" s="3">
        <v>707</v>
      </c>
      <c r="D511" s="62">
        <v>6</v>
      </c>
      <c r="E511" s="4">
        <v>0</v>
      </c>
      <c r="F511" s="16" t="s">
        <v>145</v>
      </c>
      <c r="G511" s="4">
        <v>80420</v>
      </c>
      <c r="H511" s="2">
        <v>200</v>
      </c>
      <c r="I511" s="59">
        <f>I512</f>
        <v>157</v>
      </c>
      <c r="J511" s="59">
        <f>J512</f>
        <v>157</v>
      </c>
    </row>
    <row r="512" spans="1:10" s="9" customFormat="1" ht="36" x14ac:dyDescent="0.25">
      <c r="A512" s="18" t="s">
        <v>136</v>
      </c>
      <c r="B512" s="61">
        <v>298</v>
      </c>
      <c r="C512" s="3">
        <v>707</v>
      </c>
      <c r="D512" s="62">
        <v>6</v>
      </c>
      <c r="E512" s="4">
        <v>0</v>
      </c>
      <c r="F512" s="16" t="s">
        <v>145</v>
      </c>
      <c r="G512" s="4">
        <v>80420</v>
      </c>
      <c r="H512" s="2">
        <v>240</v>
      </c>
      <c r="I512" s="59">
        <f>177-20</f>
        <v>157</v>
      </c>
      <c r="J512" s="59">
        <v>157</v>
      </c>
    </row>
    <row r="513" spans="1:10" s="9" customFormat="1" ht="84" x14ac:dyDescent="0.25">
      <c r="A513" s="1" t="s">
        <v>217</v>
      </c>
      <c r="B513" s="61">
        <v>298</v>
      </c>
      <c r="C513" s="3">
        <v>707</v>
      </c>
      <c r="D513" s="62">
        <v>13</v>
      </c>
      <c r="E513" s="4">
        <v>0</v>
      </c>
      <c r="F513" s="16" t="s">
        <v>145</v>
      </c>
      <c r="G513" s="4">
        <v>0</v>
      </c>
      <c r="H513" s="2"/>
      <c r="I513" s="59">
        <f>I517+I514+I520</f>
        <v>40</v>
      </c>
      <c r="J513" s="59">
        <f>J517+J514+J520</f>
        <v>40</v>
      </c>
    </row>
    <row r="514" spans="1:10" s="9" customFormat="1" ht="36" x14ac:dyDescent="0.25">
      <c r="A514" s="1" t="s">
        <v>221</v>
      </c>
      <c r="B514" s="61">
        <v>298</v>
      </c>
      <c r="C514" s="3">
        <v>707</v>
      </c>
      <c r="D514" s="62">
        <v>13</v>
      </c>
      <c r="E514" s="4">
        <v>0</v>
      </c>
      <c r="F514" s="16" t="s">
        <v>145</v>
      </c>
      <c r="G514" s="4">
        <v>80410</v>
      </c>
      <c r="H514" s="2"/>
      <c r="I514" s="59">
        <f>I515</f>
        <v>10</v>
      </c>
      <c r="J514" s="59">
        <f>J515</f>
        <v>10</v>
      </c>
    </row>
    <row r="515" spans="1:10" s="9" customFormat="1" ht="36" x14ac:dyDescent="0.25">
      <c r="A515" s="1" t="s">
        <v>168</v>
      </c>
      <c r="B515" s="61">
        <v>298</v>
      </c>
      <c r="C515" s="3">
        <v>707</v>
      </c>
      <c r="D515" s="62">
        <v>13</v>
      </c>
      <c r="E515" s="4">
        <v>0</v>
      </c>
      <c r="F515" s="16" t="s">
        <v>145</v>
      </c>
      <c r="G515" s="4">
        <v>80410</v>
      </c>
      <c r="H515" s="2">
        <v>200</v>
      </c>
      <c r="I515" s="59">
        <f>I516</f>
        <v>10</v>
      </c>
      <c r="J515" s="59">
        <f>J516</f>
        <v>10</v>
      </c>
    </row>
    <row r="516" spans="1:10" s="9" customFormat="1" ht="36" x14ac:dyDescent="0.25">
      <c r="A516" s="1" t="s">
        <v>136</v>
      </c>
      <c r="B516" s="61">
        <v>298</v>
      </c>
      <c r="C516" s="3">
        <v>707</v>
      </c>
      <c r="D516" s="62">
        <v>13</v>
      </c>
      <c r="E516" s="4">
        <v>0</v>
      </c>
      <c r="F516" s="16" t="s">
        <v>145</v>
      </c>
      <c r="G516" s="4">
        <v>80410</v>
      </c>
      <c r="H516" s="2">
        <v>240</v>
      </c>
      <c r="I516" s="59">
        <v>10</v>
      </c>
      <c r="J516" s="59">
        <v>10</v>
      </c>
    </row>
    <row r="517" spans="1:10" s="9" customFormat="1" ht="24" x14ac:dyDescent="0.25">
      <c r="A517" s="18" t="s">
        <v>53</v>
      </c>
      <c r="B517" s="61">
        <v>298</v>
      </c>
      <c r="C517" s="3">
        <v>707</v>
      </c>
      <c r="D517" s="62">
        <v>13</v>
      </c>
      <c r="E517" s="4">
        <v>0</v>
      </c>
      <c r="F517" s="16" t="s">
        <v>145</v>
      </c>
      <c r="G517" s="4">
        <v>80420</v>
      </c>
      <c r="H517" s="2"/>
      <c r="I517" s="59">
        <f>I518</f>
        <v>20</v>
      </c>
      <c r="J517" s="59">
        <f>J518</f>
        <v>20</v>
      </c>
    </row>
    <row r="518" spans="1:10" s="9" customFormat="1" ht="36" x14ac:dyDescent="0.25">
      <c r="A518" s="18" t="s">
        <v>168</v>
      </c>
      <c r="B518" s="61">
        <v>298</v>
      </c>
      <c r="C518" s="3">
        <v>707</v>
      </c>
      <c r="D518" s="62">
        <v>13</v>
      </c>
      <c r="E518" s="4">
        <v>0</v>
      </c>
      <c r="F518" s="16" t="s">
        <v>145</v>
      </c>
      <c r="G518" s="4">
        <v>80420</v>
      </c>
      <c r="H518" s="2">
        <v>200</v>
      </c>
      <c r="I518" s="59">
        <f>I519</f>
        <v>20</v>
      </c>
      <c r="J518" s="59">
        <f>J519</f>
        <v>20</v>
      </c>
    </row>
    <row r="519" spans="1:10" s="9" customFormat="1" ht="36" x14ac:dyDescent="0.25">
      <c r="A519" s="18" t="s">
        <v>136</v>
      </c>
      <c r="B519" s="61">
        <v>298</v>
      </c>
      <c r="C519" s="3">
        <v>707</v>
      </c>
      <c r="D519" s="62">
        <v>13</v>
      </c>
      <c r="E519" s="4">
        <v>0</v>
      </c>
      <c r="F519" s="16" t="s">
        <v>145</v>
      </c>
      <c r="G519" s="4">
        <v>80420</v>
      </c>
      <c r="H519" s="2">
        <v>240</v>
      </c>
      <c r="I519" s="59">
        <f>20</f>
        <v>20</v>
      </c>
      <c r="J519" s="59">
        <f>20</f>
        <v>20</v>
      </c>
    </row>
    <row r="520" spans="1:10" s="9" customFormat="1" ht="24" x14ac:dyDescent="0.25">
      <c r="A520" s="1" t="s">
        <v>220</v>
      </c>
      <c r="B520" s="61">
        <v>298</v>
      </c>
      <c r="C520" s="3">
        <v>707</v>
      </c>
      <c r="D520" s="62">
        <v>13</v>
      </c>
      <c r="E520" s="4">
        <v>0</v>
      </c>
      <c r="F520" s="16" t="s">
        <v>145</v>
      </c>
      <c r="G520" s="4">
        <v>80460</v>
      </c>
      <c r="H520" s="4"/>
      <c r="I520" s="59">
        <f>I521</f>
        <v>10</v>
      </c>
      <c r="J520" s="59">
        <f>J521</f>
        <v>10</v>
      </c>
    </row>
    <row r="521" spans="1:10" s="9" customFormat="1" ht="36" x14ac:dyDescent="0.25">
      <c r="A521" s="18" t="s">
        <v>168</v>
      </c>
      <c r="B521" s="61">
        <v>298</v>
      </c>
      <c r="C521" s="3">
        <v>707</v>
      </c>
      <c r="D521" s="62">
        <v>13</v>
      </c>
      <c r="E521" s="4">
        <v>0</v>
      </c>
      <c r="F521" s="16" t="s">
        <v>145</v>
      </c>
      <c r="G521" s="4">
        <v>80460</v>
      </c>
      <c r="H521" s="4">
        <v>200</v>
      </c>
      <c r="I521" s="59">
        <f>I522</f>
        <v>10</v>
      </c>
      <c r="J521" s="59">
        <f>J522</f>
        <v>10</v>
      </c>
    </row>
    <row r="522" spans="1:10" s="9" customFormat="1" ht="36" x14ac:dyDescent="0.25">
      <c r="A522" s="18" t="s">
        <v>136</v>
      </c>
      <c r="B522" s="61">
        <v>298</v>
      </c>
      <c r="C522" s="3">
        <v>707</v>
      </c>
      <c r="D522" s="62">
        <v>13</v>
      </c>
      <c r="E522" s="4">
        <v>0</v>
      </c>
      <c r="F522" s="16" t="s">
        <v>145</v>
      </c>
      <c r="G522" s="4">
        <v>80460</v>
      </c>
      <c r="H522" s="4">
        <v>240</v>
      </c>
      <c r="I522" s="59">
        <f>3+7</f>
        <v>10</v>
      </c>
      <c r="J522" s="59">
        <v>10</v>
      </c>
    </row>
    <row r="523" spans="1:10" s="9" customFormat="1" x14ac:dyDescent="0.25">
      <c r="A523" s="18" t="s">
        <v>40</v>
      </c>
      <c r="B523" s="61">
        <v>298</v>
      </c>
      <c r="C523" s="3">
        <v>1000</v>
      </c>
      <c r="D523" s="62"/>
      <c r="E523" s="4"/>
      <c r="F523" s="16"/>
      <c r="G523" s="4"/>
      <c r="H523" s="4"/>
      <c r="I523" s="59">
        <f>I524+I529+I537</f>
        <v>6645.1</v>
      </c>
      <c r="J523" s="59">
        <f>J524+J529+J537</f>
        <v>6563.7999999999993</v>
      </c>
    </row>
    <row r="524" spans="1:10" s="9" customFormat="1" x14ac:dyDescent="0.25">
      <c r="A524" s="18" t="s">
        <v>124</v>
      </c>
      <c r="B524" s="61">
        <v>298</v>
      </c>
      <c r="C524" s="3">
        <v>1001</v>
      </c>
      <c r="D524" s="62"/>
      <c r="E524" s="4"/>
      <c r="F524" s="16"/>
      <c r="G524" s="4"/>
      <c r="H524" s="4"/>
      <c r="I524" s="59">
        <f t="shared" ref="I524:J527" si="36">I525</f>
        <v>2000</v>
      </c>
      <c r="J524" s="59">
        <f t="shared" si="36"/>
        <v>2000</v>
      </c>
    </row>
    <row r="525" spans="1:10" s="9" customFormat="1" ht="108" x14ac:dyDescent="0.25">
      <c r="A525" s="18" t="s">
        <v>46</v>
      </c>
      <c r="B525" s="61">
        <v>298</v>
      </c>
      <c r="C525" s="3">
        <v>1001</v>
      </c>
      <c r="D525" s="62">
        <v>6</v>
      </c>
      <c r="E525" s="4">
        <v>0</v>
      </c>
      <c r="F525" s="16" t="s">
        <v>145</v>
      </c>
      <c r="G525" s="4">
        <v>0</v>
      </c>
      <c r="H525" s="4"/>
      <c r="I525" s="59">
        <f t="shared" si="36"/>
        <v>2000</v>
      </c>
      <c r="J525" s="59">
        <f t="shared" si="36"/>
        <v>2000</v>
      </c>
    </row>
    <row r="526" spans="1:10" s="9" customFormat="1" ht="24" x14ac:dyDescent="0.25">
      <c r="A526" s="18" t="s">
        <v>125</v>
      </c>
      <c r="B526" s="61">
        <v>298</v>
      </c>
      <c r="C526" s="3">
        <v>1001</v>
      </c>
      <c r="D526" s="62">
        <v>6</v>
      </c>
      <c r="E526" s="4">
        <v>0</v>
      </c>
      <c r="F526" s="16" t="s">
        <v>145</v>
      </c>
      <c r="G526" s="4">
        <v>87100</v>
      </c>
      <c r="H526" s="4"/>
      <c r="I526" s="59">
        <f t="shared" si="36"/>
        <v>2000</v>
      </c>
      <c r="J526" s="59">
        <f t="shared" si="36"/>
        <v>2000</v>
      </c>
    </row>
    <row r="527" spans="1:10" s="9" customFormat="1" ht="24" x14ac:dyDescent="0.25">
      <c r="A527" s="18" t="s">
        <v>42</v>
      </c>
      <c r="B527" s="61">
        <v>298</v>
      </c>
      <c r="C527" s="3">
        <v>1001</v>
      </c>
      <c r="D527" s="62">
        <v>6</v>
      </c>
      <c r="E527" s="4">
        <v>0</v>
      </c>
      <c r="F527" s="16" t="s">
        <v>145</v>
      </c>
      <c r="G527" s="4">
        <v>87100</v>
      </c>
      <c r="H527" s="4">
        <v>300</v>
      </c>
      <c r="I527" s="59">
        <f t="shared" si="36"/>
        <v>2000</v>
      </c>
      <c r="J527" s="59">
        <f t="shared" si="36"/>
        <v>2000</v>
      </c>
    </row>
    <row r="528" spans="1:10" s="9" customFormat="1" ht="24" x14ac:dyDescent="0.25">
      <c r="A528" s="18" t="s">
        <v>55</v>
      </c>
      <c r="B528" s="61">
        <v>298</v>
      </c>
      <c r="C528" s="3">
        <v>1001</v>
      </c>
      <c r="D528" s="62">
        <v>6</v>
      </c>
      <c r="E528" s="4">
        <v>0</v>
      </c>
      <c r="F528" s="16" t="s">
        <v>145</v>
      </c>
      <c r="G528" s="4">
        <v>87100</v>
      </c>
      <c r="H528" s="4">
        <v>320</v>
      </c>
      <c r="I528" s="59">
        <v>2000</v>
      </c>
      <c r="J528" s="59">
        <v>2000</v>
      </c>
    </row>
    <row r="529" spans="1:10" s="9" customFormat="1" x14ac:dyDescent="0.25">
      <c r="A529" s="18" t="s">
        <v>41</v>
      </c>
      <c r="B529" s="61">
        <v>298</v>
      </c>
      <c r="C529" s="3">
        <v>1003</v>
      </c>
      <c r="D529" s="62"/>
      <c r="E529" s="4"/>
      <c r="F529" s="16"/>
      <c r="G529" s="4"/>
      <c r="H529" s="4"/>
      <c r="I529" s="59">
        <f>I530</f>
        <v>107.9</v>
      </c>
      <c r="J529" s="59">
        <f>J530</f>
        <v>26.6</v>
      </c>
    </row>
    <row r="530" spans="1:10" s="9" customFormat="1" ht="108" x14ac:dyDescent="0.25">
      <c r="A530" s="18" t="s">
        <v>46</v>
      </c>
      <c r="B530" s="61">
        <v>298</v>
      </c>
      <c r="C530" s="3">
        <v>1003</v>
      </c>
      <c r="D530" s="62">
        <v>6</v>
      </c>
      <c r="E530" s="4">
        <v>0</v>
      </c>
      <c r="F530" s="16" t="s">
        <v>145</v>
      </c>
      <c r="G530" s="4">
        <v>0</v>
      </c>
      <c r="H530" s="4"/>
      <c r="I530" s="59">
        <f>I531+I534</f>
        <v>107.9</v>
      </c>
      <c r="J530" s="59">
        <f>J531+J534</f>
        <v>26.6</v>
      </c>
    </row>
    <row r="531" spans="1:10" s="9" customFormat="1" ht="60" x14ac:dyDescent="0.25">
      <c r="A531" s="18" t="s">
        <v>54</v>
      </c>
      <c r="B531" s="61">
        <v>298</v>
      </c>
      <c r="C531" s="3">
        <v>1003</v>
      </c>
      <c r="D531" s="62">
        <v>6</v>
      </c>
      <c r="E531" s="4">
        <v>0</v>
      </c>
      <c r="F531" s="16" t="s">
        <v>145</v>
      </c>
      <c r="G531" s="4">
        <v>78910</v>
      </c>
      <c r="H531" s="4"/>
      <c r="I531" s="59">
        <f t="shared" ref="I531:J532" si="37">I532</f>
        <v>26.6</v>
      </c>
      <c r="J531" s="59">
        <f t="shared" si="37"/>
        <v>26.6</v>
      </c>
    </row>
    <row r="532" spans="1:10" s="9" customFormat="1" ht="24" x14ac:dyDescent="0.25">
      <c r="A532" s="18" t="s">
        <v>42</v>
      </c>
      <c r="B532" s="61">
        <v>298</v>
      </c>
      <c r="C532" s="3">
        <v>1003</v>
      </c>
      <c r="D532" s="62">
        <v>6</v>
      </c>
      <c r="E532" s="4">
        <v>0</v>
      </c>
      <c r="F532" s="16" t="s">
        <v>145</v>
      </c>
      <c r="G532" s="4">
        <v>78910</v>
      </c>
      <c r="H532" s="4">
        <v>300</v>
      </c>
      <c r="I532" s="59">
        <f t="shared" si="37"/>
        <v>26.6</v>
      </c>
      <c r="J532" s="59">
        <f t="shared" si="37"/>
        <v>26.6</v>
      </c>
    </row>
    <row r="533" spans="1:10" s="9" customFormat="1" ht="24" x14ac:dyDescent="0.25">
      <c r="A533" s="18" t="s">
        <v>55</v>
      </c>
      <c r="B533" s="61">
        <v>298</v>
      </c>
      <c r="C533" s="3">
        <v>1003</v>
      </c>
      <c r="D533" s="62">
        <v>6</v>
      </c>
      <c r="E533" s="4">
        <v>0</v>
      </c>
      <c r="F533" s="16" t="s">
        <v>145</v>
      </c>
      <c r="G533" s="4">
        <v>78910</v>
      </c>
      <c r="H533" s="4">
        <v>320</v>
      </c>
      <c r="I533" s="59">
        <v>26.6</v>
      </c>
      <c r="J533" s="59">
        <v>26.6</v>
      </c>
    </row>
    <row r="534" spans="1:10" s="9" customFormat="1" ht="48" x14ac:dyDescent="0.25">
      <c r="A534" s="18" t="s">
        <v>175</v>
      </c>
      <c r="B534" s="61">
        <v>298</v>
      </c>
      <c r="C534" s="3">
        <v>1003</v>
      </c>
      <c r="D534" s="62">
        <v>6</v>
      </c>
      <c r="E534" s="4">
        <v>0</v>
      </c>
      <c r="F534" s="16" t="s">
        <v>145</v>
      </c>
      <c r="G534" s="4" t="s">
        <v>176</v>
      </c>
      <c r="H534" s="4"/>
      <c r="I534" s="59">
        <f>I535</f>
        <v>81.3</v>
      </c>
      <c r="J534" s="59"/>
    </row>
    <row r="535" spans="1:10" s="9" customFormat="1" ht="24" x14ac:dyDescent="0.25">
      <c r="A535" s="18" t="s">
        <v>42</v>
      </c>
      <c r="B535" s="61">
        <v>298</v>
      </c>
      <c r="C535" s="3">
        <v>1003</v>
      </c>
      <c r="D535" s="62">
        <v>6</v>
      </c>
      <c r="E535" s="4">
        <v>0</v>
      </c>
      <c r="F535" s="16" t="s">
        <v>145</v>
      </c>
      <c r="G535" s="4" t="s">
        <v>176</v>
      </c>
      <c r="H535" s="4">
        <v>300</v>
      </c>
      <c r="I535" s="59">
        <f>I536</f>
        <v>81.3</v>
      </c>
      <c r="J535" s="59"/>
    </row>
    <row r="536" spans="1:10" s="9" customFormat="1" ht="24" x14ac:dyDescent="0.25">
      <c r="A536" s="18" t="s">
        <v>55</v>
      </c>
      <c r="B536" s="61">
        <v>298</v>
      </c>
      <c r="C536" s="3">
        <v>1003</v>
      </c>
      <c r="D536" s="62">
        <v>6</v>
      </c>
      <c r="E536" s="4">
        <v>0</v>
      </c>
      <c r="F536" s="16" t="s">
        <v>145</v>
      </c>
      <c r="G536" s="4" t="s">
        <v>176</v>
      </c>
      <c r="H536" s="4">
        <v>320</v>
      </c>
      <c r="I536" s="59">
        <v>81.3</v>
      </c>
      <c r="J536" s="59"/>
    </row>
    <row r="537" spans="1:10" s="9" customFormat="1" ht="24" x14ac:dyDescent="0.25">
      <c r="A537" s="18" t="s">
        <v>43</v>
      </c>
      <c r="B537" s="61">
        <v>298</v>
      </c>
      <c r="C537" s="3">
        <v>1006</v>
      </c>
      <c r="D537" s="62"/>
      <c r="E537" s="4"/>
      <c r="F537" s="16"/>
      <c r="G537" s="4"/>
      <c r="H537" s="4"/>
      <c r="I537" s="59">
        <f>I538+I548</f>
        <v>4537.2</v>
      </c>
      <c r="J537" s="59">
        <f>J538+J548</f>
        <v>4537.2</v>
      </c>
    </row>
    <row r="538" spans="1:10" s="9" customFormat="1" ht="108" x14ac:dyDescent="0.25">
      <c r="A538" s="18" t="s">
        <v>46</v>
      </c>
      <c r="B538" s="61">
        <v>298</v>
      </c>
      <c r="C538" s="3">
        <v>1006</v>
      </c>
      <c r="D538" s="62">
        <v>6</v>
      </c>
      <c r="E538" s="4">
        <v>0</v>
      </c>
      <c r="F538" s="16" t="s">
        <v>145</v>
      </c>
      <c r="G538" s="4">
        <v>0</v>
      </c>
      <c r="H538" s="4"/>
      <c r="I538" s="59">
        <f>I539+I542+I545</f>
        <v>197.39999999999998</v>
      </c>
      <c r="J538" s="59">
        <f>J539+J542+J545</f>
        <v>197.39999999999998</v>
      </c>
    </row>
    <row r="539" spans="1:10" s="9" customFormat="1" ht="36" x14ac:dyDescent="0.25">
      <c r="A539" s="18" t="s">
        <v>203</v>
      </c>
      <c r="B539" s="61">
        <v>298</v>
      </c>
      <c r="C539" s="3">
        <v>1006</v>
      </c>
      <c r="D539" s="62">
        <v>6</v>
      </c>
      <c r="E539" s="4">
        <v>0</v>
      </c>
      <c r="F539" s="16" t="s">
        <v>145</v>
      </c>
      <c r="G539" s="4">
        <v>78730</v>
      </c>
      <c r="H539" s="4"/>
      <c r="I539" s="59">
        <f>I540</f>
        <v>45.6</v>
      </c>
      <c r="J539" s="59">
        <f>J540</f>
        <v>45.6</v>
      </c>
    </row>
    <row r="540" spans="1:10" s="9" customFormat="1" ht="24" x14ac:dyDescent="0.25">
      <c r="A540" s="18" t="s">
        <v>42</v>
      </c>
      <c r="B540" s="61">
        <v>298</v>
      </c>
      <c r="C540" s="3">
        <v>1006</v>
      </c>
      <c r="D540" s="62">
        <v>6</v>
      </c>
      <c r="E540" s="4">
        <v>0</v>
      </c>
      <c r="F540" s="16" t="s">
        <v>145</v>
      </c>
      <c r="G540" s="4">
        <v>78730</v>
      </c>
      <c r="H540" s="4">
        <v>300</v>
      </c>
      <c r="I540" s="59">
        <f>I541</f>
        <v>45.6</v>
      </c>
      <c r="J540" s="59">
        <f>J541</f>
        <v>45.6</v>
      </c>
    </row>
    <row r="541" spans="1:10" s="9" customFormat="1" ht="24" x14ac:dyDescent="0.25">
      <c r="A541" s="18" t="s">
        <v>55</v>
      </c>
      <c r="B541" s="61">
        <v>298</v>
      </c>
      <c r="C541" s="3">
        <v>1006</v>
      </c>
      <c r="D541" s="62">
        <v>6</v>
      </c>
      <c r="E541" s="4">
        <v>0</v>
      </c>
      <c r="F541" s="16" t="s">
        <v>145</v>
      </c>
      <c r="G541" s="4">
        <v>78730</v>
      </c>
      <c r="H541" s="4">
        <v>320</v>
      </c>
      <c r="I541" s="59">
        <v>45.6</v>
      </c>
      <c r="J541" s="59">
        <v>45.6</v>
      </c>
    </row>
    <row r="542" spans="1:10" s="9" customFormat="1" x14ac:dyDescent="0.25">
      <c r="A542" s="18" t="s">
        <v>59</v>
      </c>
      <c r="B542" s="61">
        <v>298</v>
      </c>
      <c r="C542" s="3">
        <v>1006</v>
      </c>
      <c r="D542" s="62">
        <v>6</v>
      </c>
      <c r="E542" s="4">
        <v>0</v>
      </c>
      <c r="F542" s="16" t="s">
        <v>145</v>
      </c>
      <c r="G542" s="4">
        <v>80540</v>
      </c>
      <c r="H542" s="4"/>
      <c r="I542" s="59">
        <f>I543</f>
        <v>79</v>
      </c>
      <c r="J542" s="59">
        <f>J543</f>
        <v>79</v>
      </c>
    </row>
    <row r="543" spans="1:10" s="9" customFormat="1" ht="36" x14ac:dyDescent="0.25">
      <c r="A543" s="18" t="s">
        <v>168</v>
      </c>
      <c r="B543" s="61">
        <v>298</v>
      </c>
      <c r="C543" s="3">
        <v>1006</v>
      </c>
      <c r="D543" s="62">
        <v>6</v>
      </c>
      <c r="E543" s="4">
        <v>0</v>
      </c>
      <c r="F543" s="16" t="s">
        <v>145</v>
      </c>
      <c r="G543" s="4">
        <v>80540</v>
      </c>
      <c r="H543" s="4">
        <v>200</v>
      </c>
      <c r="I543" s="59">
        <f>I544</f>
        <v>79</v>
      </c>
      <c r="J543" s="59">
        <f>J544</f>
        <v>79</v>
      </c>
    </row>
    <row r="544" spans="1:10" s="9" customFormat="1" ht="36" x14ac:dyDescent="0.25">
      <c r="A544" s="18" t="s">
        <v>136</v>
      </c>
      <c r="B544" s="61">
        <v>298</v>
      </c>
      <c r="C544" s="3">
        <v>1006</v>
      </c>
      <c r="D544" s="62">
        <v>6</v>
      </c>
      <c r="E544" s="4">
        <v>0</v>
      </c>
      <c r="F544" s="16" t="s">
        <v>145</v>
      </c>
      <c r="G544" s="4">
        <v>80540</v>
      </c>
      <c r="H544" s="4">
        <v>240</v>
      </c>
      <c r="I544" s="59">
        <v>79</v>
      </c>
      <c r="J544" s="59">
        <v>79</v>
      </c>
    </row>
    <row r="545" spans="1:10" s="9" customFormat="1" ht="97.9" customHeight="1" x14ac:dyDescent="0.25">
      <c r="A545" s="18" t="s">
        <v>61</v>
      </c>
      <c r="B545" s="61">
        <v>298</v>
      </c>
      <c r="C545" s="3">
        <v>1006</v>
      </c>
      <c r="D545" s="62">
        <v>6</v>
      </c>
      <c r="E545" s="4">
        <v>0</v>
      </c>
      <c r="F545" s="16" t="s">
        <v>145</v>
      </c>
      <c r="G545" s="4">
        <v>87020</v>
      </c>
      <c r="H545" s="4"/>
      <c r="I545" s="59">
        <f>I546</f>
        <v>72.8</v>
      </c>
      <c r="J545" s="59">
        <f>J546</f>
        <v>72.8</v>
      </c>
    </row>
    <row r="546" spans="1:10" s="9" customFormat="1" ht="24" x14ac:dyDescent="0.25">
      <c r="A546" s="18" t="s">
        <v>42</v>
      </c>
      <c r="B546" s="61">
        <v>298</v>
      </c>
      <c r="C546" s="3">
        <v>1006</v>
      </c>
      <c r="D546" s="62">
        <v>6</v>
      </c>
      <c r="E546" s="4">
        <v>0</v>
      </c>
      <c r="F546" s="16" t="s">
        <v>145</v>
      </c>
      <c r="G546" s="4">
        <v>87020</v>
      </c>
      <c r="H546" s="4">
        <v>300</v>
      </c>
      <c r="I546" s="59">
        <f>I547</f>
        <v>72.8</v>
      </c>
      <c r="J546" s="59">
        <f>J547</f>
        <v>72.8</v>
      </c>
    </row>
    <row r="547" spans="1:10" s="9" customFormat="1" ht="24" x14ac:dyDescent="0.25">
      <c r="A547" s="18" t="s">
        <v>126</v>
      </c>
      <c r="B547" s="61">
        <v>298</v>
      </c>
      <c r="C547" s="3">
        <v>1006</v>
      </c>
      <c r="D547" s="62">
        <v>6</v>
      </c>
      <c r="E547" s="4">
        <v>0</v>
      </c>
      <c r="F547" s="16" t="s">
        <v>145</v>
      </c>
      <c r="G547" s="4">
        <v>87020</v>
      </c>
      <c r="H547" s="4">
        <v>310</v>
      </c>
      <c r="I547" s="59">
        <v>72.8</v>
      </c>
      <c r="J547" s="59">
        <v>72.8</v>
      </c>
    </row>
    <row r="548" spans="1:10" s="9" customFormat="1" ht="84" x14ac:dyDescent="0.25">
      <c r="A548" s="18" t="s">
        <v>14</v>
      </c>
      <c r="B548" s="61">
        <v>298</v>
      </c>
      <c r="C548" s="3">
        <v>1006</v>
      </c>
      <c r="D548" s="62">
        <v>7</v>
      </c>
      <c r="E548" s="4">
        <v>0</v>
      </c>
      <c r="F548" s="16" t="s">
        <v>145</v>
      </c>
      <c r="G548" s="4">
        <v>0</v>
      </c>
      <c r="H548" s="4"/>
      <c r="I548" s="59">
        <f>I549</f>
        <v>4339.8</v>
      </c>
      <c r="J548" s="59">
        <f>J549</f>
        <v>4339.8</v>
      </c>
    </row>
    <row r="549" spans="1:10" s="9" customFormat="1" ht="48" x14ac:dyDescent="0.25">
      <c r="A549" s="18" t="s">
        <v>58</v>
      </c>
      <c r="B549" s="61">
        <v>298</v>
      </c>
      <c r="C549" s="3">
        <v>1006</v>
      </c>
      <c r="D549" s="62">
        <v>7</v>
      </c>
      <c r="E549" s="4">
        <v>0</v>
      </c>
      <c r="F549" s="16" t="s">
        <v>145</v>
      </c>
      <c r="G549" s="4">
        <v>78660</v>
      </c>
      <c r="H549" s="4"/>
      <c r="I549" s="59">
        <f>I550+I552</f>
        <v>4339.8</v>
      </c>
      <c r="J549" s="59">
        <f>J550+J552</f>
        <v>4339.8</v>
      </c>
    </row>
    <row r="550" spans="1:10" s="9" customFormat="1" ht="72" x14ac:dyDescent="0.25">
      <c r="A550" s="18" t="s">
        <v>29</v>
      </c>
      <c r="B550" s="61">
        <v>298</v>
      </c>
      <c r="C550" s="3">
        <v>1006</v>
      </c>
      <c r="D550" s="62">
        <v>7</v>
      </c>
      <c r="E550" s="4">
        <v>0</v>
      </c>
      <c r="F550" s="16" t="s">
        <v>145</v>
      </c>
      <c r="G550" s="4">
        <v>78660</v>
      </c>
      <c r="H550" s="4">
        <v>100</v>
      </c>
      <c r="I550" s="59">
        <f>I551</f>
        <v>3889.8</v>
      </c>
      <c r="J550" s="59">
        <f>J551</f>
        <v>3889.8</v>
      </c>
    </row>
    <row r="551" spans="1:10" s="9" customFormat="1" ht="24" x14ac:dyDescent="0.25">
      <c r="A551" s="18" t="s">
        <v>30</v>
      </c>
      <c r="B551" s="61">
        <v>298</v>
      </c>
      <c r="C551" s="3">
        <v>1006</v>
      </c>
      <c r="D551" s="62">
        <v>7</v>
      </c>
      <c r="E551" s="4">
        <v>0</v>
      </c>
      <c r="F551" s="16" t="s">
        <v>145</v>
      </c>
      <c r="G551" s="4">
        <v>78660</v>
      </c>
      <c r="H551" s="4">
        <v>120</v>
      </c>
      <c r="I551" s="59">
        <v>3889.8</v>
      </c>
      <c r="J551" s="59">
        <v>3889.8</v>
      </c>
    </row>
    <row r="552" spans="1:10" s="9" customFormat="1" ht="36" x14ac:dyDescent="0.25">
      <c r="A552" s="18" t="s">
        <v>168</v>
      </c>
      <c r="B552" s="61">
        <v>298</v>
      </c>
      <c r="C552" s="3">
        <v>1006</v>
      </c>
      <c r="D552" s="62">
        <v>7</v>
      </c>
      <c r="E552" s="4">
        <v>0</v>
      </c>
      <c r="F552" s="16" t="s">
        <v>145</v>
      </c>
      <c r="G552" s="4">
        <v>78660</v>
      </c>
      <c r="H552" s="4">
        <v>200</v>
      </c>
      <c r="I552" s="59">
        <f>I553</f>
        <v>450</v>
      </c>
      <c r="J552" s="59">
        <f>J553</f>
        <v>450</v>
      </c>
    </row>
    <row r="553" spans="1:10" s="9" customFormat="1" ht="36" x14ac:dyDescent="0.25">
      <c r="A553" s="18" t="s">
        <v>136</v>
      </c>
      <c r="B553" s="61">
        <v>298</v>
      </c>
      <c r="C553" s="3">
        <v>1006</v>
      </c>
      <c r="D553" s="62">
        <v>7</v>
      </c>
      <c r="E553" s="4">
        <v>0</v>
      </c>
      <c r="F553" s="16" t="s">
        <v>145</v>
      </c>
      <c r="G553" s="4">
        <v>78660</v>
      </c>
      <c r="H553" s="4">
        <v>240</v>
      </c>
      <c r="I553" s="59">
        <v>450</v>
      </c>
      <c r="J553" s="59">
        <v>450</v>
      </c>
    </row>
    <row r="554" spans="1:10" s="9" customFormat="1" x14ac:dyDescent="0.25">
      <c r="A554" s="18" t="s">
        <v>62</v>
      </c>
      <c r="B554" s="61">
        <v>298</v>
      </c>
      <c r="C554" s="3">
        <v>1100</v>
      </c>
      <c r="D554" s="62"/>
      <c r="E554" s="4"/>
      <c r="F554" s="16"/>
      <c r="G554" s="4"/>
      <c r="H554" s="4"/>
      <c r="I554" s="59">
        <f t="shared" ref="I554:J555" si="38">I555</f>
        <v>402</v>
      </c>
      <c r="J554" s="59">
        <f t="shared" si="38"/>
        <v>402</v>
      </c>
    </row>
    <row r="555" spans="1:10" s="9" customFormat="1" x14ac:dyDescent="0.25">
      <c r="A555" s="18" t="s">
        <v>63</v>
      </c>
      <c r="B555" s="61">
        <v>298</v>
      </c>
      <c r="C555" s="3">
        <v>1102</v>
      </c>
      <c r="D555" s="62"/>
      <c r="E555" s="4"/>
      <c r="F555" s="16"/>
      <c r="G555" s="4"/>
      <c r="H555" s="4"/>
      <c r="I555" s="59">
        <f t="shared" si="38"/>
        <v>402</v>
      </c>
      <c r="J555" s="59">
        <f t="shared" si="38"/>
        <v>402</v>
      </c>
    </row>
    <row r="556" spans="1:10" s="9" customFormat="1" ht="108" x14ac:dyDescent="0.25">
      <c r="A556" s="18" t="s">
        <v>46</v>
      </c>
      <c r="B556" s="61">
        <v>298</v>
      </c>
      <c r="C556" s="3">
        <v>1102</v>
      </c>
      <c r="D556" s="62">
        <v>6</v>
      </c>
      <c r="E556" s="4">
        <v>0</v>
      </c>
      <c r="F556" s="16" t="s">
        <v>145</v>
      </c>
      <c r="G556" s="4">
        <v>0</v>
      </c>
      <c r="H556" s="4"/>
      <c r="I556" s="59">
        <f t="shared" ref="I556:J558" si="39">I557</f>
        <v>402</v>
      </c>
      <c r="J556" s="59">
        <f t="shared" si="39"/>
        <v>402</v>
      </c>
    </row>
    <row r="557" spans="1:10" s="9" customFormat="1" ht="24" x14ac:dyDescent="0.25">
      <c r="A557" s="18" t="s">
        <v>64</v>
      </c>
      <c r="B557" s="61">
        <v>298</v>
      </c>
      <c r="C557" s="3">
        <v>1102</v>
      </c>
      <c r="D557" s="62">
        <v>6</v>
      </c>
      <c r="E557" s="2">
        <v>0</v>
      </c>
      <c r="F557" s="12" t="s">
        <v>145</v>
      </c>
      <c r="G557" s="2">
        <v>80430</v>
      </c>
      <c r="H557" s="2"/>
      <c r="I557" s="59">
        <f t="shared" si="39"/>
        <v>402</v>
      </c>
      <c r="J557" s="59">
        <f t="shared" si="39"/>
        <v>402</v>
      </c>
    </row>
    <row r="558" spans="1:10" s="9" customFormat="1" ht="36" x14ac:dyDescent="0.25">
      <c r="A558" s="18" t="s">
        <v>168</v>
      </c>
      <c r="B558" s="61">
        <v>298</v>
      </c>
      <c r="C558" s="3">
        <v>1102</v>
      </c>
      <c r="D558" s="62">
        <v>6</v>
      </c>
      <c r="E558" s="2">
        <v>0</v>
      </c>
      <c r="F558" s="12" t="s">
        <v>145</v>
      </c>
      <c r="G558" s="2">
        <v>80430</v>
      </c>
      <c r="H558" s="2">
        <v>200</v>
      </c>
      <c r="I558" s="59">
        <f t="shared" si="39"/>
        <v>402</v>
      </c>
      <c r="J558" s="59">
        <f t="shared" si="39"/>
        <v>402</v>
      </c>
    </row>
    <row r="559" spans="1:10" s="9" customFormat="1" ht="36" x14ac:dyDescent="0.25">
      <c r="A559" s="18" t="s">
        <v>136</v>
      </c>
      <c r="B559" s="61">
        <v>298</v>
      </c>
      <c r="C559" s="3">
        <v>1102</v>
      </c>
      <c r="D559" s="62">
        <v>6</v>
      </c>
      <c r="E559" s="2">
        <v>0</v>
      </c>
      <c r="F559" s="12" t="s">
        <v>145</v>
      </c>
      <c r="G559" s="2">
        <v>80430</v>
      </c>
      <c r="H559" s="2">
        <v>240</v>
      </c>
      <c r="I559" s="59">
        <f>402+250-250</f>
        <v>402</v>
      </c>
      <c r="J559" s="59">
        <f>402+250-250</f>
        <v>402</v>
      </c>
    </row>
    <row r="560" spans="1:10" s="9" customFormat="1" ht="36" x14ac:dyDescent="0.25">
      <c r="A560" s="17" t="s">
        <v>127</v>
      </c>
      <c r="B560" s="65">
        <v>302</v>
      </c>
      <c r="C560" s="3"/>
      <c r="D560" s="62"/>
      <c r="E560" s="2"/>
      <c r="F560" s="12"/>
      <c r="G560" s="2"/>
      <c r="H560" s="2"/>
      <c r="I560" s="22">
        <f>I561</f>
        <v>5707.9</v>
      </c>
      <c r="J560" s="22">
        <f>J561</f>
        <v>5707.9</v>
      </c>
    </row>
    <row r="561" spans="1:12" s="9" customFormat="1" x14ac:dyDescent="0.25">
      <c r="A561" s="18" t="s">
        <v>7</v>
      </c>
      <c r="B561" s="61">
        <v>302</v>
      </c>
      <c r="C561" s="3">
        <v>100</v>
      </c>
      <c r="D561" s="62"/>
      <c r="E561" s="2"/>
      <c r="F561" s="12"/>
      <c r="G561" s="2"/>
      <c r="H561" s="2"/>
      <c r="I561" s="59">
        <f>I562+I580</f>
        <v>5707.9</v>
      </c>
      <c r="J561" s="59">
        <f>J562+J580</f>
        <v>5707.9</v>
      </c>
    </row>
    <row r="562" spans="1:12" s="9" customFormat="1" ht="48" x14ac:dyDescent="0.25">
      <c r="A562" s="18" t="s">
        <v>128</v>
      </c>
      <c r="B562" s="61">
        <v>302</v>
      </c>
      <c r="C562" s="3">
        <v>103</v>
      </c>
      <c r="D562" s="62"/>
      <c r="E562" s="2"/>
      <c r="F562" s="12"/>
      <c r="G562" s="2"/>
      <c r="H562" s="2"/>
      <c r="I562" s="59">
        <f>I563</f>
        <v>4018.5</v>
      </c>
      <c r="J562" s="59">
        <f>J563</f>
        <v>4018.5</v>
      </c>
    </row>
    <row r="563" spans="1:12" s="9" customFormat="1" ht="84" x14ac:dyDescent="0.25">
      <c r="A563" s="18" t="s">
        <v>129</v>
      </c>
      <c r="B563" s="61">
        <v>302</v>
      </c>
      <c r="C563" s="3">
        <v>103</v>
      </c>
      <c r="D563" s="62">
        <v>52</v>
      </c>
      <c r="E563" s="4">
        <v>0</v>
      </c>
      <c r="F563" s="16" t="s">
        <v>145</v>
      </c>
      <c r="G563" s="4">
        <v>0</v>
      </c>
      <c r="H563" s="2"/>
      <c r="I563" s="59">
        <f>I564+I568+I574</f>
        <v>4018.5</v>
      </c>
      <c r="J563" s="59">
        <f>J564+J568+J574</f>
        <v>4018.5</v>
      </c>
    </row>
    <row r="564" spans="1:12" s="9" customFormat="1" ht="36" x14ac:dyDescent="0.25">
      <c r="A564" s="18" t="s">
        <v>130</v>
      </c>
      <c r="B564" s="61">
        <v>302</v>
      </c>
      <c r="C564" s="3">
        <v>103</v>
      </c>
      <c r="D564" s="62">
        <v>52</v>
      </c>
      <c r="E564" s="2">
        <v>1</v>
      </c>
      <c r="F564" s="12" t="s">
        <v>145</v>
      </c>
      <c r="G564" s="2">
        <v>0</v>
      </c>
      <c r="H564" s="2"/>
      <c r="I564" s="59">
        <f t="shared" ref="I564:J566" si="40">I565</f>
        <v>1832.5</v>
      </c>
      <c r="J564" s="59">
        <f t="shared" si="40"/>
        <v>1832.5</v>
      </c>
    </row>
    <row r="565" spans="1:12" s="9" customFormat="1" ht="24" x14ac:dyDescent="0.25">
      <c r="A565" s="18" t="s">
        <v>31</v>
      </c>
      <c r="B565" s="61">
        <v>302</v>
      </c>
      <c r="C565" s="3">
        <v>103</v>
      </c>
      <c r="D565" s="62">
        <v>52</v>
      </c>
      <c r="E565" s="2">
        <v>1</v>
      </c>
      <c r="F565" s="12" t="s">
        <v>145</v>
      </c>
      <c r="G565" s="2">
        <v>80010</v>
      </c>
      <c r="H565" s="2"/>
      <c r="I565" s="59">
        <f>I566</f>
        <v>1832.5</v>
      </c>
      <c r="J565" s="59">
        <f>J566</f>
        <v>1832.5</v>
      </c>
    </row>
    <row r="566" spans="1:12" s="9" customFormat="1" ht="72" x14ac:dyDescent="0.25">
      <c r="A566" s="18" t="s">
        <v>29</v>
      </c>
      <c r="B566" s="61">
        <v>302</v>
      </c>
      <c r="C566" s="3">
        <v>103</v>
      </c>
      <c r="D566" s="62">
        <v>52</v>
      </c>
      <c r="E566" s="2">
        <v>1</v>
      </c>
      <c r="F566" s="12" t="s">
        <v>145</v>
      </c>
      <c r="G566" s="2">
        <v>80010</v>
      </c>
      <c r="H566" s="2">
        <v>100</v>
      </c>
      <c r="I566" s="59">
        <f t="shared" si="40"/>
        <v>1832.5</v>
      </c>
      <c r="J566" s="59">
        <f>J567</f>
        <v>1832.5</v>
      </c>
    </row>
    <row r="567" spans="1:12" s="9" customFormat="1" ht="24" x14ac:dyDescent="0.25">
      <c r="A567" s="18" t="s">
        <v>30</v>
      </c>
      <c r="B567" s="61">
        <v>302</v>
      </c>
      <c r="C567" s="3">
        <v>103</v>
      </c>
      <c r="D567" s="62">
        <v>52</v>
      </c>
      <c r="E567" s="2">
        <v>1</v>
      </c>
      <c r="F567" s="12" t="s">
        <v>145</v>
      </c>
      <c r="G567" s="2">
        <v>80010</v>
      </c>
      <c r="H567" s="2">
        <v>120</v>
      </c>
      <c r="I567" s="59">
        <v>1832.5</v>
      </c>
      <c r="J567" s="59">
        <v>1832.5</v>
      </c>
      <c r="L567" s="40"/>
    </row>
    <row r="568" spans="1:12" s="9" customFormat="1" x14ac:dyDescent="0.25">
      <c r="A568" s="18" t="s">
        <v>131</v>
      </c>
      <c r="B568" s="61">
        <v>302</v>
      </c>
      <c r="C568" s="3">
        <v>103</v>
      </c>
      <c r="D568" s="62">
        <v>52</v>
      </c>
      <c r="E568" s="2">
        <v>2</v>
      </c>
      <c r="F568" s="12" t="s">
        <v>145</v>
      </c>
      <c r="G568" s="2">
        <v>0</v>
      </c>
      <c r="H568" s="2"/>
      <c r="I568" s="59">
        <f>I569</f>
        <v>1690.8</v>
      </c>
      <c r="J568" s="59">
        <f>J569</f>
        <v>1690.8</v>
      </c>
    </row>
    <row r="569" spans="1:12" s="9" customFormat="1" ht="24" x14ac:dyDescent="0.25">
      <c r="A569" s="18" t="s">
        <v>31</v>
      </c>
      <c r="B569" s="61">
        <v>302</v>
      </c>
      <c r="C569" s="3">
        <v>103</v>
      </c>
      <c r="D569" s="62">
        <v>52</v>
      </c>
      <c r="E569" s="2">
        <v>2</v>
      </c>
      <c r="F569" s="12" t="s">
        <v>145</v>
      </c>
      <c r="G569" s="2">
        <v>80010</v>
      </c>
      <c r="H569" s="2"/>
      <c r="I569" s="59">
        <f>I570+I572</f>
        <v>1690.8</v>
      </c>
      <c r="J569" s="59">
        <f>J570+J572</f>
        <v>1690.8</v>
      </c>
    </row>
    <row r="570" spans="1:12" s="9" customFormat="1" ht="72" x14ac:dyDescent="0.25">
      <c r="A570" s="18" t="s">
        <v>29</v>
      </c>
      <c r="B570" s="61">
        <v>302</v>
      </c>
      <c r="C570" s="3">
        <v>103</v>
      </c>
      <c r="D570" s="62">
        <v>52</v>
      </c>
      <c r="E570" s="2">
        <v>2</v>
      </c>
      <c r="F570" s="12" t="s">
        <v>145</v>
      </c>
      <c r="G570" s="2">
        <v>80010</v>
      </c>
      <c r="H570" s="2">
        <v>100</v>
      </c>
      <c r="I570" s="59">
        <f>I571</f>
        <v>1435.2</v>
      </c>
      <c r="J570" s="59">
        <f>J571</f>
        <v>1435.2</v>
      </c>
    </row>
    <row r="571" spans="1:12" s="9" customFormat="1" ht="24" x14ac:dyDescent="0.25">
      <c r="A571" s="18" t="s">
        <v>30</v>
      </c>
      <c r="B571" s="61">
        <v>302</v>
      </c>
      <c r="C571" s="3">
        <v>103</v>
      </c>
      <c r="D571" s="62">
        <v>52</v>
      </c>
      <c r="E571" s="2">
        <v>2</v>
      </c>
      <c r="F571" s="12" t="s">
        <v>145</v>
      </c>
      <c r="G571" s="2">
        <v>80010</v>
      </c>
      <c r="H571" s="2">
        <v>120</v>
      </c>
      <c r="I571" s="59">
        <f>186.8+1248.4</f>
        <v>1435.2</v>
      </c>
      <c r="J571" s="59">
        <f>186.8+1248.4</f>
        <v>1435.2</v>
      </c>
    </row>
    <row r="572" spans="1:12" s="9" customFormat="1" ht="36" x14ac:dyDescent="0.25">
      <c r="A572" s="18" t="s">
        <v>168</v>
      </c>
      <c r="B572" s="61">
        <v>302</v>
      </c>
      <c r="C572" s="3">
        <v>103</v>
      </c>
      <c r="D572" s="62">
        <v>52</v>
      </c>
      <c r="E572" s="2">
        <v>2</v>
      </c>
      <c r="F572" s="12" t="s">
        <v>145</v>
      </c>
      <c r="G572" s="2">
        <v>80010</v>
      </c>
      <c r="H572" s="2">
        <v>200</v>
      </c>
      <c r="I572" s="59">
        <f>I573</f>
        <v>255.6</v>
      </c>
      <c r="J572" s="59">
        <f>J573</f>
        <v>255.6</v>
      </c>
    </row>
    <row r="573" spans="1:12" s="9" customFormat="1" ht="36" x14ac:dyDescent="0.25">
      <c r="A573" s="18" t="s">
        <v>136</v>
      </c>
      <c r="B573" s="61">
        <v>302</v>
      </c>
      <c r="C573" s="3">
        <v>103</v>
      </c>
      <c r="D573" s="62">
        <v>52</v>
      </c>
      <c r="E573" s="2">
        <v>2</v>
      </c>
      <c r="F573" s="12" t="s">
        <v>145</v>
      </c>
      <c r="G573" s="2">
        <v>80010</v>
      </c>
      <c r="H573" s="2">
        <v>240</v>
      </c>
      <c r="I573" s="59">
        <v>255.6</v>
      </c>
      <c r="J573" s="59">
        <v>255.6</v>
      </c>
    </row>
    <row r="574" spans="1:12" s="9" customFormat="1" ht="36" x14ac:dyDescent="0.25">
      <c r="A574" s="18" t="s">
        <v>132</v>
      </c>
      <c r="B574" s="61">
        <v>302</v>
      </c>
      <c r="C574" s="3">
        <v>103</v>
      </c>
      <c r="D574" s="62">
        <v>52</v>
      </c>
      <c r="E574" s="2">
        <v>3</v>
      </c>
      <c r="F574" s="12" t="s">
        <v>145</v>
      </c>
      <c r="G574" s="2">
        <v>0</v>
      </c>
      <c r="H574" s="2"/>
      <c r="I574" s="59">
        <f>I575</f>
        <v>495.20000000000005</v>
      </c>
      <c r="J574" s="59">
        <f>J575</f>
        <v>495.20000000000005</v>
      </c>
    </row>
    <row r="575" spans="1:12" s="9" customFormat="1" ht="24" x14ac:dyDescent="0.25">
      <c r="A575" s="18" t="s">
        <v>31</v>
      </c>
      <c r="B575" s="61">
        <v>302</v>
      </c>
      <c r="C575" s="3">
        <v>103</v>
      </c>
      <c r="D575" s="62">
        <v>52</v>
      </c>
      <c r="E575" s="2">
        <v>3</v>
      </c>
      <c r="F575" s="12" t="s">
        <v>145</v>
      </c>
      <c r="G575" s="2">
        <v>80010</v>
      </c>
      <c r="H575" s="2"/>
      <c r="I575" s="59">
        <f>I576+I578</f>
        <v>495.20000000000005</v>
      </c>
      <c r="J575" s="59">
        <f>J576+J578</f>
        <v>495.20000000000005</v>
      </c>
    </row>
    <row r="576" spans="1:12" s="9" customFormat="1" ht="72" x14ac:dyDescent="0.25">
      <c r="A576" s="18" t="s">
        <v>29</v>
      </c>
      <c r="B576" s="61">
        <v>302</v>
      </c>
      <c r="C576" s="3">
        <v>103</v>
      </c>
      <c r="D576" s="62">
        <v>52</v>
      </c>
      <c r="E576" s="2">
        <v>3</v>
      </c>
      <c r="F576" s="12" t="s">
        <v>145</v>
      </c>
      <c r="G576" s="2">
        <v>80010</v>
      </c>
      <c r="H576" s="2">
        <v>100</v>
      </c>
      <c r="I576" s="59">
        <f>I577</f>
        <v>29.6</v>
      </c>
      <c r="J576" s="59">
        <f>J577</f>
        <v>29.6</v>
      </c>
    </row>
    <row r="577" spans="1:10" s="9" customFormat="1" ht="24" x14ac:dyDescent="0.25">
      <c r="A577" s="18" t="s">
        <v>30</v>
      </c>
      <c r="B577" s="61">
        <v>302</v>
      </c>
      <c r="C577" s="3">
        <v>103</v>
      </c>
      <c r="D577" s="62">
        <v>52</v>
      </c>
      <c r="E577" s="2">
        <v>3</v>
      </c>
      <c r="F577" s="12" t="s">
        <v>145</v>
      </c>
      <c r="G577" s="2">
        <v>80010</v>
      </c>
      <c r="H577" s="2">
        <v>120</v>
      </c>
      <c r="I577" s="59">
        <v>29.6</v>
      </c>
      <c r="J577" s="59">
        <v>29.6</v>
      </c>
    </row>
    <row r="578" spans="1:10" s="9" customFormat="1" ht="36" x14ac:dyDescent="0.25">
      <c r="A578" s="18" t="s">
        <v>168</v>
      </c>
      <c r="B578" s="61">
        <v>302</v>
      </c>
      <c r="C578" s="3">
        <v>103</v>
      </c>
      <c r="D578" s="62">
        <v>52</v>
      </c>
      <c r="E578" s="2">
        <v>3</v>
      </c>
      <c r="F578" s="12" t="s">
        <v>145</v>
      </c>
      <c r="G578" s="2">
        <v>80010</v>
      </c>
      <c r="H578" s="2">
        <v>200</v>
      </c>
      <c r="I578" s="59">
        <f>I579</f>
        <v>465.6</v>
      </c>
      <c r="J578" s="59">
        <f>J579</f>
        <v>465.6</v>
      </c>
    </row>
    <row r="579" spans="1:10" s="9" customFormat="1" ht="36" x14ac:dyDescent="0.25">
      <c r="A579" s="18" t="s">
        <v>136</v>
      </c>
      <c r="B579" s="61">
        <v>302</v>
      </c>
      <c r="C579" s="3">
        <v>103</v>
      </c>
      <c r="D579" s="62">
        <v>52</v>
      </c>
      <c r="E579" s="2">
        <v>3</v>
      </c>
      <c r="F579" s="12" t="s">
        <v>145</v>
      </c>
      <c r="G579" s="2">
        <v>80010</v>
      </c>
      <c r="H579" s="2">
        <v>240</v>
      </c>
      <c r="I579" s="59">
        <v>465.6</v>
      </c>
      <c r="J579" s="59">
        <v>465.6</v>
      </c>
    </row>
    <row r="580" spans="1:10" s="9" customFormat="1" ht="48" x14ac:dyDescent="0.25">
      <c r="A580" s="18" t="s">
        <v>88</v>
      </c>
      <c r="B580" s="61">
        <v>302</v>
      </c>
      <c r="C580" s="3">
        <v>106</v>
      </c>
      <c r="D580" s="62"/>
      <c r="E580" s="2"/>
      <c r="F580" s="12"/>
      <c r="G580" s="2"/>
      <c r="H580" s="2"/>
      <c r="I580" s="59">
        <f>I581+I587</f>
        <v>1689.3999999999999</v>
      </c>
      <c r="J580" s="59">
        <f>J581+J587</f>
        <v>1689.3999999999999</v>
      </c>
    </row>
    <row r="581" spans="1:10" s="9" customFormat="1" ht="48" x14ac:dyDescent="0.25">
      <c r="A581" s="18" t="s">
        <v>133</v>
      </c>
      <c r="B581" s="61">
        <v>302</v>
      </c>
      <c r="C581" s="3">
        <v>106</v>
      </c>
      <c r="D581" s="62">
        <v>53</v>
      </c>
      <c r="E581" s="2">
        <v>0</v>
      </c>
      <c r="F581" s="12" t="s">
        <v>145</v>
      </c>
      <c r="G581" s="2">
        <v>0</v>
      </c>
      <c r="H581" s="2"/>
      <c r="I581" s="59">
        <f t="shared" ref="I581:J583" si="41">I582</f>
        <v>1249.3999999999999</v>
      </c>
      <c r="J581" s="59">
        <f t="shared" si="41"/>
        <v>1249.3999999999999</v>
      </c>
    </row>
    <row r="582" spans="1:10" s="9" customFormat="1" ht="24" x14ac:dyDescent="0.25">
      <c r="A582" s="18" t="s">
        <v>31</v>
      </c>
      <c r="B582" s="61">
        <v>302</v>
      </c>
      <c r="C582" s="3">
        <v>106</v>
      </c>
      <c r="D582" s="62">
        <v>53</v>
      </c>
      <c r="E582" s="2">
        <v>0</v>
      </c>
      <c r="F582" s="12" t="s">
        <v>145</v>
      </c>
      <c r="G582" s="2">
        <v>80010</v>
      </c>
      <c r="H582" s="2"/>
      <c r="I582" s="59">
        <f>I583+I585</f>
        <v>1249.3999999999999</v>
      </c>
      <c r="J582" s="59">
        <f>J583+J585</f>
        <v>1249.3999999999999</v>
      </c>
    </row>
    <row r="583" spans="1:10" s="9" customFormat="1" ht="72" x14ac:dyDescent="0.25">
      <c r="A583" s="18" t="s">
        <v>29</v>
      </c>
      <c r="B583" s="61">
        <v>302</v>
      </c>
      <c r="C583" s="3">
        <v>106</v>
      </c>
      <c r="D583" s="62">
        <v>53</v>
      </c>
      <c r="E583" s="2">
        <v>0</v>
      </c>
      <c r="F583" s="12" t="s">
        <v>145</v>
      </c>
      <c r="G583" s="2">
        <v>80010</v>
      </c>
      <c r="H583" s="2">
        <v>100</v>
      </c>
      <c r="I583" s="59">
        <f t="shared" si="41"/>
        <v>1175.5999999999999</v>
      </c>
      <c r="J583" s="59">
        <f t="shared" si="41"/>
        <v>1175.5999999999999</v>
      </c>
    </row>
    <row r="584" spans="1:10" s="9" customFormat="1" ht="24" x14ac:dyDescent="0.25">
      <c r="A584" s="18" t="s">
        <v>30</v>
      </c>
      <c r="B584" s="61">
        <v>302</v>
      </c>
      <c r="C584" s="3">
        <v>106</v>
      </c>
      <c r="D584" s="62">
        <v>53</v>
      </c>
      <c r="E584" s="2">
        <v>0</v>
      </c>
      <c r="F584" s="12" t="s">
        <v>145</v>
      </c>
      <c r="G584" s="2">
        <v>80010</v>
      </c>
      <c r="H584" s="2">
        <v>120</v>
      </c>
      <c r="I584" s="59">
        <v>1175.5999999999999</v>
      </c>
      <c r="J584" s="59">
        <v>1175.5999999999999</v>
      </c>
    </row>
    <row r="585" spans="1:10" s="9" customFormat="1" ht="36" x14ac:dyDescent="0.25">
      <c r="A585" s="18" t="s">
        <v>168</v>
      </c>
      <c r="B585" s="61">
        <v>302</v>
      </c>
      <c r="C585" s="3">
        <v>106</v>
      </c>
      <c r="D585" s="62">
        <v>53</v>
      </c>
      <c r="E585" s="2">
        <v>0</v>
      </c>
      <c r="F585" s="12" t="s">
        <v>145</v>
      </c>
      <c r="G585" s="2">
        <v>80010</v>
      </c>
      <c r="H585" s="2">
        <v>200</v>
      </c>
      <c r="I585" s="59">
        <f>I586</f>
        <v>73.8</v>
      </c>
      <c r="J585" s="59">
        <f>J586</f>
        <v>73.8</v>
      </c>
    </row>
    <row r="586" spans="1:10" s="9" customFormat="1" ht="36" x14ac:dyDescent="0.25">
      <c r="A586" s="18" t="s">
        <v>136</v>
      </c>
      <c r="B586" s="61">
        <v>302</v>
      </c>
      <c r="C586" s="3">
        <v>106</v>
      </c>
      <c r="D586" s="62">
        <v>53</v>
      </c>
      <c r="E586" s="2">
        <v>0</v>
      </c>
      <c r="F586" s="12" t="s">
        <v>145</v>
      </c>
      <c r="G586" s="2">
        <v>80010</v>
      </c>
      <c r="H586" s="2">
        <v>240</v>
      </c>
      <c r="I586" s="59">
        <v>73.8</v>
      </c>
      <c r="J586" s="59">
        <v>73.8</v>
      </c>
    </row>
    <row r="587" spans="1:10" s="9" customFormat="1" ht="24" x14ac:dyDescent="0.25">
      <c r="A587" s="18" t="s">
        <v>48</v>
      </c>
      <c r="B587" s="61">
        <v>302</v>
      </c>
      <c r="C587" s="3">
        <v>106</v>
      </c>
      <c r="D587" s="62">
        <v>56</v>
      </c>
      <c r="E587" s="2">
        <v>0</v>
      </c>
      <c r="F587" s="12" t="s">
        <v>145</v>
      </c>
      <c r="G587" s="2">
        <v>0</v>
      </c>
      <c r="H587" s="2"/>
      <c r="I587" s="59">
        <f t="shared" ref="I587:J589" si="42">I588</f>
        <v>440</v>
      </c>
      <c r="J587" s="59">
        <f t="shared" si="42"/>
        <v>440</v>
      </c>
    </row>
    <row r="588" spans="1:10" s="9" customFormat="1" ht="72" x14ac:dyDescent="0.25">
      <c r="A588" s="18" t="s">
        <v>28</v>
      </c>
      <c r="B588" s="61">
        <v>302</v>
      </c>
      <c r="C588" s="3">
        <v>106</v>
      </c>
      <c r="D588" s="62">
        <v>56</v>
      </c>
      <c r="E588" s="2">
        <v>0</v>
      </c>
      <c r="F588" s="12" t="s">
        <v>145</v>
      </c>
      <c r="G588" s="2">
        <v>48990</v>
      </c>
      <c r="H588" s="2"/>
      <c r="I588" s="59">
        <f t="shared" si="42"/>
        <v>440</v>
      </c>
      <c r="J588" s="59">
        <f t="shared" si="42"/>
        <v>440</v>
      </c>
    </row>
    <row r="589" spans="1:10" s="9" customFormat="1" ht="72" x14ac:dyDescent="0.25">
      <c r="A589" s="18" t="s">
        <v>29</v>
      </c>
      <c r="B589" s="61">
        <v>302</v>
      </c>
      <c r="C589" s="3">
        <v>106</v>
      </c>
      <c r="D589" s="62">
        <v>56</v>
      </c>
      <c r="E589" s="2">
        <v>0</v>
      </c>
      <c r="F589" s="12" t="s">
        <v>145</v>
      </c>
      <c r="G589" s="2">
        <v>48990</v>
      </c>
      <c r="H589" s="2">
        <v>100</v>
      </c>
      <c r="I589" s="59">
        <f t="shared" si="42"/>
        <v>440</v>
      </c>
      <c r="J589" s="59">
        <f t="shared" si="42"/>
        <v>440</v>
      </c>
    </row>
    <row r="590" spans="1:10" s="9" customFormat="1" ht="24" x14ac:dyDescent="0.25">
      <c r="A590" s="18" t="s">
        <v>30</v>
      </c>
      <c r="B590" s="61">
        <v>302</v>
      </c>
      <c r="C590" s="3">
        <v>106</v>
      </c>
      <c r="D590" s="62">
        <v>56</v>
      </c>
      <c r="E590" s="2">
        <v>0</v>
      </c>
      <c r="F590" s="12" t="s">
        <v>145</v>
      </c>
      <c r="G590" s="2">
        <v>48990</v>
      </c>
      <c r="H590" s="2">
        <v>120</v>
      </c>
      <c r="I590" s="59">
        <v>440</v>
      </c>
      <c r="J590" s="59">
        <v>440</v>
      </c>
    </row>
    <row r="591" spans="1:10" s="9" customFormat="1" ht="10.9" customHeight="1" x14ac:dyDescent="0.25">
      <c r="A591" s="18" t="s">
        <v>216</v>
      </c>
      <c r="B591" s="61"/>
      <c r="C591" s="3"/>
      <c r="D591" s="62"/>
      <c r="E591" s="2"/>
      <c r="F591" s="12"/>
      <c r="G591" s="2"/>
      <c r="H591" s="2"/>
      <c r="I591" s="59">
        <v>11700</v>
      </c>
      <c r="J591" s="59">
        <v>22800</v>
      </c>
    </row>
    <row r="592" spans="1:10" s="9" customFormat="1" ht="19.899999999999999" customHeight="1" x14ac:dyDescent="0.25">
      <c r="A592" s="81" t="s">
        <v>134</v>
      </c>
      <c r="B592" s="81"/>
      <c r="C592" s="81"/>
      <c r="D592" s="81"/>
      <c r="E592" s="81"/>
      <c r="F592" s="81"/>
      <c r="G592" s="81"/>
      <c r="H592" s="81"/>
      <c r="I592" s="22">
        <f>I11+I113+I171+I289+I343+I390+I423+I560+I591</f>
        <v>863434.3</v>
      </c>
      <c r="J592" s="22">
        <f>J11+J113+J171+J289+J343+J390+J423+J560+J591</f>
        <v>868421.80000000016</v>
      </c>
    </row>
    <row r="593" spans="1:12" s="9" customFormat="1" ht="15.75" x14ac:dyDescent="0.25">
      <c r="A593" s="11"/>
      <c r="J593" s="38"/>
      <c r="L593" s="40"/>
    </row>
    <row r="594" spans="1:12" x14ac:dyDescent="0.25">
      <c r="A594" s="9"/>
      <c r="B594" s="9"/>
      <c r="C594" s="9"/>
      <c r="D594" s="9"/>
      <c r="E594" s="9"/>
      <c r="F594" s="9"/>
      <c r="G594" s="9"/>
      <c r="H594" s="9"/>
      <c r="I594" s="40"/>
      <c r="J594" s="40"/>
    </row>
    <row r="595" spans="1:12" x14ac:dyDescent="0.25">
      <c r="A595" s="9"/>
      <c r="B595" s="9"/>
      <c r="C595" s="9"/>
      <c r="D595" s="9"/>
      <c r="E595" s="9"/>
      <c r="F595" s="9"/>
      <c r="G595" s="9"/>
      <c r="H595" s="9"/>
      <c r="I595" s="40"/>
      <c r="J595" s="40"/>
    </row>
    <row r="596" spans="1:12" x14ac:dyDescent="0.25">
      <c r="A596" s="20"/>
      <c r="B596" s="9"/>
      <c r="C596" s="9"/>
      <c r="D596" s="9"/>
      <c r="E596" s="9"/>
      <c r="F596" s="9"/>
      <c r="G596" s="9"/>
      <c r="H596" s="9"/>
      <c r="I596" s="40"/>
      <c r="J596" s="40"/>
    </row>
    <row r="597" spans="1:12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</row>
    <row r="598" spans="1:12" x14ac:dyDescent="0.25">
      <c r="A598" s="9"/>
      <c r="B598" s="9"/>
      <c r="C598" s="9"/>
      <c r="D598" s="9"/>
      <c r="E598" s="9"/>
      <c r="F598" s="9"/>
      <c r="G598" s="9"/>
      <c r="H598" s="9"/>
      <c r="I598" s="71"/>
      <c r="J598" s="71"/>
    </row>
    <row r="599" spans="1:12" x14ac:dyDescent="0.25">
      <c r="A599" s="9"/>
      <c r="B599" s="9"/>
      <c r="C599" s="9"/>
      <c r="D599" s="9"/>
      <c r="E599" s="9"/>
      <c r="F599" s="9"/>
      <c r="G599" s="9"/>
      <c r="H599" s="9"/>
      <c r="I599" s="71"/>
      <c r="J599" s="71"/>
    </row>
    <row r="600" spans="1:12" x14ac:dyDescent="0.25">
      <c r="A600" s="9"/>
      <c r="B600" s="9"/>
      <c r="C600" s="9"/>
      <c r="D600" s="9"/>
      <c r="E600" s="9"/>
      <c r="F600" s="9"/>
      <c r="G600" s="78"/>
      <c r="H600" s="78"/>
      <c r="I600" s="71"/>
      <c r="J600" s="71"/>
    </row>
    <row r="601" spans="1:12" x14ac:dyDescent="0.25">
      <c r="A601" s="9"/>
      <c r="B601" s="9"/>
      <c r="C601" s="9"/>
      <c r="D601" s="9"/>
      <c r="E601" s="9"/>
      <c r="F601" s="9"/>
      <c r="G601" s="9"/>
      <c r="H601" s="9"/>
      <c r="I601" s="71"/>
      <c r="J601" s="72"/>
    </row>
    <row r="602" spans="1:12" x14ac:dyDescent="0.25">
      <c r="A602" s="9"/>
      <c r="B602" s="9"/>
      <c r="C602" s="9"/>
      <c r="D602" s="9"/>
      <c r="E602" s="9"/>
      <c r="F602" s="9"/>
      <c r="G602" s="9"/>
      <c r="H602" s="9"/>
    </row>
    <row r="603" spans="1:12" x14ac:dyDescent="0.25">
      <c r="A603" s="9"/>
      <c r="B603" s="9"/>
      <c r="C603" s="9"/>
      <c r="D603" s="9"/>
      <c r="E603" s="9"/>
      <c r="F603" s="9"/>
      <c r="G603" s="9"/>
      <c r="H603" s="9"/>
      <c r="I603" s="41"/>
      <c r="J603" s="41"/>
    </row>
    <row r="604" spans="1:12" x14ac:dyDescent="0.25">
      <c r="A604" s="9"/>
      <c r="B604" s="9"/>
      <c r="C604" s="9"/>
      <c r="D604" s="9"/>
      <c r="E604" s="9"/>
      <c r="F604" s="9"/>
      <c r="G604" s="9"/>
      <c r="H604" s="9"/>
    </row>
    <row r="607" spans="1:12" x14ac:dyDescent="0.25">
      <c r="L607" s="42"/>
    </row>
  </sheetData>
  <mergeCells count="11">
    <mergeCell ref="G1:J1"/>
    <mergeCell ref="G2:J2"/>
    <mergeCell ref="A5:J5"/>
    <mergeCell ref="I8:J8"/>
    <mergeCell ref="G600:H600"/>
    <mergeCell ref="A8:A9"/>
    <mergeCell ref="B8:B9"/>
    <mergeCell ref="H8:H9"/>
    <mergeCell ref="C8:C9"/>
    <mergeCell ref="D8:G9"/>
    <mergeCell ref="A592:H592"/>
  </mergeCells>
  <pageMargins left="0.59055118110236227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432"/>
  <sheetViews>
    <sheetView tabSelected="1" view="pageBreakPreview" zoomScale="130" zoomScaleNormal="100" zoomScaleSheetLayoutView="130" workbookViewId="0">
      <selection activeCell="G26" sqref="G26"/>
    </sheetView>
  </sheetViews>
  <sheetFormatPr defaultColWidth="9.140625" defaultRowHeight="15" x14ac:dyDescent="0.25"/>
  <cols>
    <col min="1" max="1" width="36.140625" style="9" customWidth="1"/>
    <col min="2" max="2" width="6.5703125" style="9" customWidth="1"/>
    <col min="3" max="4" width="5.5703125" style="9" customWidth="1"/>
    <col min="5" max="5" width="6.28515625" style="9" customWidth="1"/>
    <col min="6" max="6" width="7.140625" style="9" customWidth="1"/>
    <col min="7" max="8" width="8.7109375" style="9" customWidth="1"/>
    <col min="9" max="9" width="1.85546875" style="9" customWidth="1"/>
    <col min="10" max="16384" width="9.140625" style="9"/>
  </cols>
  <sheetData>
    <row r="1" spans="1:8" x14ac:dyDescent="0.25">
      <c r="A1" s="55"/>
      <c r="B1" s="56"/>
      <c r="C1" s="56"/>
      <c r="D1" s="73" t="s">
        <v>239</v>
      </c>
      <c r="E1" s="73"/>
      <c r="F1" s="73"/>
      <c r="G1" s="73"/>
      <c r="H1" s="73"/>
    </row>
    <row r="2" spans="1:8" ht="43.5" customHeight="1" x14ac:dyDescent="0.25">
      <c r="A2" s="55"/>
      <c r="B2" s="56"/>
      <c r="C2" s="56"/>
      <c r="D2" s="74" t="s">
        <v>247</v>
      </c>
      <c r="E2" s="74"/>
      <c r="F2" s="74"/>
      <c r="G2" s="74"/>
      <c r="H2" s="74"/>
    </row>
    <row r="3" spans="1:8" ht="16.899999999999999" customHeight="1" x14ac:dyDescent="0.25">
      <c r="A3" s="55"/>
      <c r="B3" s="55"/>
      <c r="C3" s="55"/>
      <c r="D3" s="55"/>
      <c r="E3" s="55"/>
      <c r="F3" s="55"/>
    </row>
    <row r="4" spans="1:8" ht="12.6" customHeight="1" x14ac:dyDescent="0.25">
      <c r="A4" s="55"/>
      <c r="B4" s="56"/>
      <c r="C4" s="56"/>
      <c r="D4" s="56"/>
      <c r="E4" s="86"/>
      <c r="F4" s="86"/>
    </row>
    <row r="5" spans="1:8" ht="51" customHeight="1" x14ac:dyDescent="0.25">
      <c r="A5" s="84" t="s">
        <v>211</v>
      </c>
      <c r="B5" s="84"/>
      <c r="C5" s="84"/>
      <c r="D5" s="84"/>
      <c r="E5" s="84"/>
      <c r="F5" s="84"/>
      <c r="G5" s="84"/>
      <c r="H5" s="84"/>
    </row>
    <row r="6" spans="1:8" ht="11.45" customHeight="1" x14ac:dyDescent="0.25">
      <c r="A6" s="55"/>
      <c r="B6" s="56"/>
      <c r="C6" s="56"/>
      <c r="D6" s="56"/>
      <c r="E6" s="56"/>
      <c r="F6" s="56"/>
    </row>
    <row r="7" spans="1:8" ht="11.45" customHeight="1" x14ac:dyDescent="0.25">
      <c r="A7" s="55"/>
      <c r="B7" s="56"/>
      <c r="C7" s="56"/>
      <c r="D7" s="56"/>
      <c r="E7" s="56"/>
      <c r="F7" s="56"/>
      <c r="G7" s="57"/>
      <c r="H7" s="19" t="s">
        <v>236</v>
      </c>
    </row>
    <row r="8" spans="1:8" ht="21" customHeight="1" x14ac:dyDescent="0.25">
      <c r="A8" s="85" t="s">
        <v>0</v>
      </c>
      <c r="B8" s="85" t="s">
        <v>3</v>
      </c>
      <c r="C8" s="85"/>
      <c r="D8" s="85"/>
      <c r="E8" s="85"/>
      <c r="F8" s="85" t="s">
        <v>4</v>
      </c>
      <c r="G8" s="82" t="s">
        <v>5</v>
      </c>
      <c r="H8" s="83"/>
    </row>
    <row r="9" spans="1:8" ht="21" customHeight="1" x14ac:dyDescent="0.25">
      <c r="A9" s="85"/>
      <c r="B9" s="85"/>
      <c r="C9" s="85"/>
      <c r="D9" s="85"/>
      <c r="E9" s="85"/>
      <c r="F9" s="85"/>
      <c r="G9" s="60" t="s">
        <v>237</v>
      </c>
      <c r="H9" s="60" t="s">
        <v>238</v>
      </c>
    </row>
    <row r="10" spans="1:8" x14ac:dyDescent="0.25">
      <c r="A10" s="32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58">
        <v>7</v>
      </c>
      <c r="H10" s="58">
        <v>8</v>
      </c>
    </row>
    <row r="11" spans="1:8" ht="51" customHeight="1" x14ac:dyDescent="0.25">
      <c r="A11" s="34" t="s">
        <v>135</v>
      </c>
      <c r="B11" s="2"/>
      <c r="C11" s="2"/>
      <c r="D11" s="2"/>
      <c r="E11" s="2"/>
      <c r="F11" s="2"/>
      <c r="G11" s="22">
        <f>G12+G39+G98+G115+G195+G236+G267+G306+G329+G346+G350+G364+G368</f>
        <v>835081.2</v>
      </c>
      <c r="H11" s="22">
        <f>H12+H39+H98+H115+H195+H236+H267+H306+H329+H346+H350+H364+H368</f>
        <v>830938.7</v>
      </c>
    </row>
    <row r="12" spans="1:8" ht="76.900000000000006" customHeight="1" x14ac:dyDescent="0.25">
      <c r="A12" s="34" t="s">
        <v>99</v>
      </c>
      <c r="B12" s="27">
        <v>1</v>
      </c>
      <c r="C12" s="33">
        <v>0</v>
      </c>
      <c r="D12" s="28" t="s">
        <v>145</v>
      </c>
      <c r="E12" s="29">
        <v>0</v>
      </c>
      <c r="F12" s="33"/>
      <c r="G12" s="22">
        <f>G13+G16+G19+G22+G27+G33+G30+G36</f>
        <v>6419.1999999999989</v>
      </c>
      <c r="H12" s="22">
        <f>H13+H16+H19+H22+H27+H33+H30+H36</f>
        <v>6413.7999999999993</v>
      </c>
    </row>
    <row r="13" spans="1:8" ht="48" x14ac:dyDescent="0.25">
      <c r="A13" s="1" t="s">
        <v>102</v>
      </c>
      <c r="B13" s="27">
        <v>1</v>
      </c>
      <c r="C13" s="2">
        <v>0</v>
      </c>
      <c r="D13" s="12" t="s">
        <v>145</v>
      </c>
      <c r="E13" s="3">
        <v>78220</v>
      </c>
      <c r="F13" s="2"/>
      <c r="G13" s="59">
        <f>G14</f>
        <v>608</v>
      </c>
      <c r="H13" s="59">
        <f>H14</f>
        <v>608</v>
      </c>
    </row>
    <row r="14" spans="1:8" x14ac:dyDescent="0.25">
      <c r="A14" s="1" t="s">
        <v>32</v>
      </c>
      <c r="B14" s="27">
        <v>1</v>
      </c>
      <c r="C14" s="2">
        <v>0</v>
      </c>
      <c r="D14" s="12" t="s">
        <v>145</v>
      </c>
      <c r="E14" s="2">
        <v>78220</v>
      </c>
      <c r="F14" s="2">
        <v>800</v>
      </c>
      <c r="G14" s="59">
        <f>G15</f>
        <v>608</v>
      </c>
      <c r="H14" s="59">
        <f>H15</f>
        <v>608</v>
      </c>
    </row>
    <row r="15" spans="1:8" ht="60" x14ac:dyDescent="0.25">
      <c r="A15" s="1" t="s">
        <v>170</v>
      </c>
      <c r="B15" s="27">
        <v>1</v>
      </c>
      <c r="C15" s="2">
        <v>0</v>
      </c>
      <c r="D15" s="12" t="s">
        <v>145</v>
      </c>
      <c r="E15" s="2">
        <v>78220</v>
      </c>
      <c r="F15" s="2">
        <v>810</v>
      </c>
      <c r="G15" s="59">
        <v>608</v>
      </c>
      <c r="H15" s="59">
        <v>608</v>
      </c>
    </row>
    <row r="16" spans="1:8" ht="36" x14ac:dyDescent="0.25">
      <c r="A16" s="18" t="s">
        <v>198</v>
      </c>
      <c r="B16" s="27">
        <v>1</v>
      </c>
      <c r="C16" s="2">
        <v>0</v>
      </c>
      <c r="D16" s="12" t="s">
        <v>145</v>
      </c>
      <c r="E16" s="2">
        <v>78270</v>
      </c>
      <c r="F16" s="2"/>
      <c r="G16" s="59">
        <f>G17</f>
        <v>228.4</v>
      </c>
      <c r="H16" s="59">
        <f>H17</f>
        <v>223</v>
      </c>
    </row>
    <row r="17" spans="1:8" x14ac:dyDescent="0.25">
      <c r="A17" s="18" t="s">
        <v>32</v>
      </c>
      <c r="B17" s="27">
        <v>1</v>
      </c>
      <c r="C17" s="2">
        <v>0</v>
      </c>
      <c r="D17" s="12" t="s">
        <v>145</v>
      </c>
      <c r="E17" s="2">
        <v>78270</v>
      </c>
      <c r="F17" s="2">
        <v>800</v>
      </c>
      <c r="G17" s="59">
        <f>G18</f>
        <v>228.4</v>
      </c>
      <c r="H17" s="59">
        <f>H18</f>
        <v>223</v>
      </c>
    </row>
    <row r="18" spans="1:8" ht="50.45" customHeight="1" x14ac:dyDescent="0.25">
      <c r="A18" s="18" t="s">
        <v>170</v>
      </c>
      <c r="B18" s="27">
        <v>1</v>
      </c>
      <c r="C18" s="2">
        <v>0</v>
      </c>
      <c r="D18" s="12" t="s">
        <v>145</v>
      </c>
      <c r="E18" s="2">
        <v>78270</v>
      </c>
      <c r="F18" s="2">
        <v>810</v>
      </c>
      <c r="G18" s="59">
        <v>228.4</v>
      </c>
      <c r="H18" s="59">
        <v>223</v>
      </c>
    </row>
    <row r="19" spans="1:8" ht="24" x14ac:dyDescent="0.25">
      <c r="A19" s="1" t="s">
        <v>100</v>
      </c>
      <c r="B19" s="27">
        <v>1</v>
      </c>
      <c r="C19" s="2">
        <v>0</v>
      </c>
      <c r="D19" s="12" t="s">
        <v>145</v>
      </c>
      <c r="E19" s="2">
        <v>78700</v>
      </c>
      <c r="F19" s="2"/>
      <c r="G19" s="59">
        <f>G20</f>
        <v>25</v>
      </c>
      <c r="H19" s="59">
        <f>H20</f>
        <v>25</v>
      </c>
    </row>
    <row r="20" spans="1:8" ht="36" x14ac:dyDescent="0.25">
      <c r="A20" s="1" t="s">
        <v>168</v>
      </c>
      <c r="B20" s="27">
        <v>1</v>
      </c>
      <c r="C20" s="2">
        <v>0</v>
      </c>
      <c r="D20" s="12" t="s">
        <v>145</v>
      </c>
      <c r="E20" s="2">
        <v>78700</v>
      </c>
      <c r="F20" s="2">
        <v>200</v>
      </c>
      <c r="G20" s="59">
        <f>G21</f>
        <v>25</v>
      </c>
      <c r="H20" s="59">
        <f>H21</f>
        <v>25</v>
      </c>
    </row>
    <row r="21" spans="1:8" ht="36" x14ac:dyDescent="0.25">
      <c r="A21" s="1" t="s">
        <v>136</v>
      </c>
      <c r="B21" s="27">
        <v>1</v>
      </c>
      <c r="C21" s="2">
        <v>0</v>
      </c>
      <c r="D21" s="12" t="s">
        <v>145</v>
      </c>
      <c r="E21" s="2">
        <v>78700</v>
      </c>
      <c r="F21" s="2">
        <v>240</v>
      </c>
      <c r="G21" s="59">
        <v>25</v>
      </c>
      <c r="H21" s="59">
        <v>25</v>
      </c>
    </row>
    <row r="22" spans="1:8" ht="24" x14ac:dyDescent="0.25">
      <c r="A22" s="1" t="s">
        <v>31</v>
      </c>
      <c r="B22" s="27">
        <v>1</v>
      </c>
      <c r="C22" s="2">
        <v>0</v>
      </c>
      <c r="D22" s="12" t="s">
        <v>145</v>
      </c>
      <c r="E22" s="2">
        <v>80010</v>
      </c>
      <c r="F22" s="2"/>
      <c r="G22" s="59">
        <f>G23+G25</f>
        <v>5305.4</v>
      </c>
      <c r="H22" s="59">
        <f>H23+H25</f>
        <v>5305.4</v>
      </c>
    </row>
    <row r="23" spans="1:8" ht="72" x14ac:dyDescent="0.25">
      <c r="A23" s="1" t="s">
        <v>29</v>
      </c>
      <c r="B23" s="27">
        <v>1</v>
      </c>
      <c r="C23" s="2">
        <v>0</v>
      </c>
      <c r="D23" s="12" t="s">
        <v>145</v>
      </c>
      <c r="E23" s="2">
        <v>80010</v>
      </c>
      <c r="F23" s="2">
        <v>100</v>
      </c>
      <c r="G23" s="59">
        <f>G24</f>
        <v>5159.5</v>
      </c>
      <c r="H23" s="59">
        <f>H24</f>
        <v>5159.5</v>
      </c>
    </row>
    <row r="24" spans="1:8" ht="24" x14ac:dyDescent="0.25">
      <c r="A24" s="1" t="s">
        <v>30</v>
      </c>
      <c r="B24" s="27">
        <v>1</v>
      </c>
      <c r="C24" s="2">
        <v>0</v>
      </c>
      <c r="D24" s="12" t="s">
        <v>145</v>
      </c>
      <c r="E24" s="2">
        <v>80010</v>
      </c>
      <c r="F24" s="2">
        <v>120</v>
      </c>
      <c r="G24" s="59">
        <f>102+5057.5</f>
        <v>5159.5</v>
      </c>
      <c r="H24" s="59">
        <f>102+5057.5</f>
        <v>5159.5</v>
      </c>
    </row>
    <row r="25" spans="1:8" ht="36" x14ac:dyDescent="0.25">
      <c r="A25" s="1" t="s">
        <v>168</v>
      </c>
      <c r="B25" s="27">
        <v>1</v>
      </c>
      <c r="C25" s="2">
        <v>0</v>
      </c>
      <c r="D25" s="12" t="s">
        <v>145</v>
      </c>
      <c r="E25" s="2">
        <v>80010</v>
      </c>
      <c r="F25" s="2">
        <v>200</v>
      </c>
      <c r="G25" s="59">
        <f>G26</f>
        <v>145.9</v>
      </c>
      <c r="H25" s="59">
        <f>H26</f>
        <v>145.9</v>
      </c>
    </row>
    <row r="26" spans="1:8" ht="36" x14ac:dyDescent="0.25">
      <c r="A26" s="1" t="s">
        <v>136</v>
      </c>
      <c r="B26" s="27">
        <v>1</v>
      </c>
      <c r="C26" s="2">
        <v>0</v>
      </c>
      <c r="D26" s="12" t="s">
        <v>145</v>
      </c>
      <c r="E26" s="2">
        <v>80010</v>
      </c>
      <c r="F26" s="2">
        <v>240</v>
      </c>
      <c r="G26" s="59">
        <v>145.9</v>
      </c>
      <c r="H26" s="59">
        <v>145.9</v>
      </c>
    </row>
    <row r="27" spans="1:8" ht="36" x14ac:dyDescent="0.25">
      <c r="A27" s="1" t="s">
        <v>104</v>
      </c>
      <c r="B27" s="27">
        <v>1</v>
      </c>
      <c r="C27" s="2">
        <v>0</v>
      </c>
      <c r="D27" s="12" t="s">
        <v>145</v>
      </c>
      <c r="E27" s="2">
        <v>82210</v>
      </c>
      <c r="F27" s="2"/>
      <c r="G27" s="59">
        <f t="shared" ref="G27:H27" si="0">G28</f>
        <v>182</v>
      </c>
      <c r="H27" s="59">
        <f t="shared" si="0"/>
        <v>182</v>
      </c>
    </row>
    <row r="28" spans="1:8" x14ac:dyDescent="0.25">
      <c r="A28" s="1" t="s">
        <v>32</v>
      </c>
      <c r="B28" s="27">
        <v>1</v>
      </c>
      <c r="C28" s="2">
        <v>0</v>
      </c>
      <c r="D28" s="12" t="s">
        <v>145</v>
      </c>
      <c r="E28" s="2">
        <v>82210</v>
      </c>
      <c r="F28" s="2">
        <v>800</v>
      </c>
      <c r="G28" s="59">
        <f>G29</f>
        <v>182</v>
      </c>
      <c r="H28" s="59">
        <f>H29</f>
        <v>182</v>
      </c>
    </row>
    <row r="29" spans="1:8" ht="60" x14ac:dyDescent="0.25">
      <c r="A29" s="1" t="s">
        <v>170</v>
      </c>
      <c r="B29" s="27">
        <v>1</v>
      </c>
      <c r="C29" s="2">
        <v>0</v>
      </c>
      <c r="D29" s="12" t="s">
        <v>145</v>
      </c>
      <c r="E29" s="2">
        <v>82210</v>
      </c>
      <c r="F29" s="2">
        <v>810</v>
      </c>
      <c r="G29" s="59">
        <v>182</v>
      </c>
      <c r="H29" s="59">
        <v>182</v>
      </c>
    </row>
    <row r="30" spans="1:8" ht="24" x14ac:dyDescent="0.25">
      <c r="A30" s="1" t="s">
        <v>105</v>
      </c>
      <c r="B30" s="27">
        <v>1</v>
      </c>
      <c r="C30" s="2">
        <v>0</v>
      </c>
      <c r="D30" s="12" t="s">
        <v>145</v>
      </c>
      <c r="E30" s="2">
        <v>82220</v>
      </c>
      <c r="F30" s="2"/>
      <c r="G30" s="59">
        <f>G31</f>
        <v>18</v>
      </c>
      <c r="H30" s="59">
        <f>H31</f>
        <v>18</v>
      </c>
    </row>
    <row r="31" spans="1:8" ht="36" x14ac:dyDescent="0.25">
      <c r="A31" s="1" t="s">
        <v>168</v>
      </c>
      <c r="B31" s="27">
        <v>1</v>
      </c>
      <c r="C31" s="2">
        <v>0</v>
      </c>
      <c r="D31" s="12" t="s">
        <v>145</v>
      </c>
      <c r="E31" s="2">
        <v>82220</v>
      </c>
      <c r="F31" s="2">
        <v>200</v>
      </c>
      <c r="G31" s="59">
        <f>G32</f>
        <v>18</v>
      </c>
      <c r="H31" s="59">
        <f>H32</f>
        <v>18</v>
      </c>
    </row>
    <row r="32" spans="1:8" ht="36" x14ac:dyDescent="0.25">
      <c r="A32" s="1" t="s">
        <v>136</v>
      </c>
      <c r="B32" s="27">
        <v>1</v>
      </c>
      <c r="C32" s="2">
        <v>0</v>
      </c>
      <c r="D32" s="12" t="s">
        <v>145</v>
      </c>
      <c r="E32" s="2">
        <v>82220</v>
      </c>
      <c r="F32" s="2">
        <v>240</v>
      </c>
      <c r="G32" s="59">
        <v>18</v>
      </c>
      <c r="H32" s="59">
        <v>18</v>
      </c>
    </row>
    <row r="33" spans="1:8" ht="24" x14ac:dyDescent="0.25">
      <c r="A33" s="18" t="s">
        <v>195</v>
      </c>
      <c r="B33" s="27">
        <v>1</v>
      </c>
      <c r="C33" s="2">
        <v>0</v>
      </c>
      <c r="D33" s="12" t="s">
        <v>145</v>
      </c>
      <c r="E33" s="2">
        <v>82320</v>
      </c>
      <c r="F33" s="2"/>
      <c r="G33" s="59">
        <f>G34</f>
        <v>10.9</v>
      </c>
      <c r="H33" s="59">
        <f>H34</f>
        <v>10.9</v>
      </c>
    </row>
    <row r="34" spans="1:8" x14ac:dyDescent="0.25">
      <c r="A34" s="18" t="s">
        <v>32</v>
      </c>
      <c r="B34" s="27">
        <v>1</v>
      </c>
      <c r="C34" s="2">
        <v>0</v>
      </c>
      <c r="D34" s="12" t="s">
        <v>145</v>
      </c>
      <c r="E34" s="2">
        <v>82320</v>
      </c>
      <c r="F34" s="2">
        <v>800</v>
      </c>
      <c r="G34" s="59">
        <f>G35</f>
        <v>10.9</v>
      </c>
      <c r="H34" s="59">
        <f>H35</f>
        <v>10.9</v>
      </c>
    </row>
    <row r="35" spans="1:8" ht="49.9" customHeight="1" x14ac:dyDescent="0.25">
      <c r="A35" s="18" t="s">
        <v>170</v>
      </c>
      <c r="B35" s="27">
        <v>1</v>
      </c>
      <c r="C35" s="2">
        <v>0</v>
      </c>
      <c r="D35" s="12" t="s">
        <v>145</v>
      </c>
      <c r="E35" s="2">
        <v>82320</v>
      </c>
      <c r="F35" s="2">
        <v>810</v>
      </c>
      <c r="G35" s="59">
        <v>10.9</v>
      </c>
      <c r="H35" s="59">
        <v>10.9</v>
      </c>
    </row>
    <row r="36" spans="1:8" ht="36" x14ac:dyDescent="0.25">
      <c r="A36" s="1" t="s">
        <v>152</v>
      </c>
      <c r="B36" s="27">
        <v>1</v>
      </c>
      <c r="C36" s="2">
        <v>0</v>
      </c>
      <c r="D36" s="12" t="s">
        <v>145</v>
      </c>
      <c r="E36" s="2" t="s">
        <v>148</v>
      </c>
      <c r="F36" s="2"/>
      <c r="G36" s="59">
        <f>G37</f>
        <v>41.5</v>
      </c>
      <c r="H36" s="59">
        <f>H37</f>
        <v>41.5</v>
      </c>
    </row>
    <row r="37" spans="1:8" x14ac:dyDescent="0.25">
      <c r="A37" s="1" t="s">
        <v>32</v>
      </c>
      <c r="B37" s="27">
        <v>1</v>
      </c>
      <c r="C37" s="2">
        <v>0</v>
      </c>
      <c r="D37" s="12" t="s">
        <v>145</v>
      </c>
      <c r="E37" s="2" t="s">
        <v>148</v>
      </c>
      <c r="F37" s="2">
        <v>800</v>
      </c>
      <c r="G37" s="59">
        <f>G38</f>
        <v>41.5</v>
      </c>
      <c r="H37" s="59">
        <f>H38</f>
        <v>41.5</v>
      </c>
    </row>
    <row r="38" spans="1:8" ht="60" x14ac:dyDescent="0.25">
      <c r="A38" s="1" t="s">
        <v>170</v>
      </c>
      <c r="B38" s="27">
        <v>1</v>
      </c>
      <c r="C38" s="2">
        <v>0</v>
      </c>
      <c r="D38" s="12" t="s">
        <v>145</v>
      </c>
      <c r="E38" s="2" t="s">
        <v>148</v>
      </c>
      <c r="F38" s="2">
        <v>810</v>
      </c>
      <c r="G38" s="59">
        <v>41.5</v>
      </c>
      <c r="H38" s="59">
        <v>41.5</v>
      </c>
    </row>
    <row r="39" spans="1:8" ht="96" x14ac:dyDescent="0.25">
      <c r="A39" s="34" t="s">
        <v>44</v>
      </c>
      <c r="B39" s="27">
        <v>2</v>
      </c>
      <c r="C39" s="33">
        <v>0</v>
      </c>
      <c r="D39" s="12" t="s">
        <v>145</v>
      </c>
      <c r="E39" s="2">
        <v>0</v>
      </c>
      <c r="F39" s="2"/>
      <c r="G39" s="22">
        <f>G46+G40+G49+G54+G59+G43+G66+G71+G74+G77+G80+G92+G95+G83+G86+G89</f>
        <v>125238.39999999998</v>
      </c>
      <c r="H39" s="22">
        <f>H46+H40+H49+H54+H59+H43+H66+H71+H74+H77+H80+H92+H95+H83+H86+H89</f>
        <v>129755.09999999998</v>
      </c>
    </row>
    <row r="40" spans="1:8" ht="24" x14ac:dyDescent="0.25">
      <c r="A40" s="1" t="s">
        <v>18</v>
      </c>
      <c r="B40" s="27">
        <v>2</v>
      </c>
      <c r="C40" s="2">
        <v>0</v>
      </c>
      <c r="D40" s="12" t="s">
        <v>145</v>
      </c>
      <c r="E40" s="2">
        <v>70310</v>
      </c>
      <c r="F40" s="2"/>
      <c r="G40" s="59">
        <f>G41</f>
        <v>37693</v>
      </c>
      <c r="H40" s="59">
        <f>H41</f>
        <v>40000</v>
      </c>
    </row>
    <row r="41" spans="1:8" ht="36" x14ac:dyDescent="0.25">
      <c r="A41" s="1" t="s">
        <v>209</v>
      </c>
      <c r="B41" s="27">
        <v>2</v>
      </c>
      <c r="C41" s="2">
        <v>0</v>
      </c>
      <c r="D41" s="12" t="s">
        <v>145</v>
      </c>
      <c r="E41" s="2">
        <v>70310</v>
      </c>
      <c r="F41" s="2">
        <v>400</v>
      </c>
      <c r="G41" s="59">
        <f>G42</f>
        <v>37693</v>
      </c>
      <c r="H41" s="59">
        <f>H42</f>
        <v>40000</v>
      </c>
    </row>
    <row r="42" spans="1:8" x14ac:dyDescent="0.25">
      <c r="A42" s="1" t="s">
        <v>194</v>
      </c>
      <c r="B42" s="27">
        <v>2</v>
      </c>
      <c r="C42" s="2">
        <v>0</v>
      </c>
      <c r="D42" s="12" t="s">
        <v>145</v>
      </c>
      <c r="E42" s="2">
        <v>70310</v>
      </c>
      <c r="F42" s="2">
        <v>410</v>
      </c>
      <c r="G42" s="59">
        <v>37693</v>
      </c>
      <c r="H42" s="59">
        <v>40000</v>
      </c>
    </row>
    <row r="43" spans="1:8" ht="108" x14ac:dyDescent="0.25">
      <c r="A43" s="1" t="s">
        <v>107</v>
      </c>
      <c r="B43" s="27">
        <v>2</v>
      </c>
      <c r="C43" s="2">
        <v>0</v>
      </c>
      <c r="D43" s="12" t="s">
        <v>145</v>
      </c>
      <c r="E43" s="2">
        <v>78120</v>
      </c>
      <c r="F43" s="2"/>
      <c r="G43" s="59">
        <f>G44</f>
        <v>1790.9</v>
      </c>
      <c r="H43" s="59">
        <f>H44</f>
        <v>1824.4</v>
      </c>
    </row>
    <row r="44" spans="1:8" ht="36" x14ac:dyDescent="0.25">
      <c r="A44" s="1" t="s">
        <v>168</v>
      </c>
      <c r="B44" s="27">
        <v>2</v>
      </c>
      <c r="C44" s="2">
        <v>0</v>
      </c>
      <c r="D44" s="12" t="s">
        <v>145</v>
      </c>
      <c r="E44" s="2">
        <v>78120</v>
      </c>
      <c r="F44" s="2">
        <v>200</v>
      </c>
      <c r="G44" s="59">
        <f>G45</f>
        <v>1790.9</v>
      </c>
      <c r="H44" s="59">
        <f>H45</f>
        <v>1824.4</v>
      </c>
    </row>
    <row r="45" spans="1:8" ht="36" x14ac:dyDescent="0.25">
      <c r="A45" s="1" t="s">
        <v>136</v>
      </c>
      <c r="B45" s="27">
        <f t="shared" ref="B45" si="1">B44</f>
        <v>2</v>
      </c>
      <c r="C45" s="2">
        <v>0</v>
      </c>
      <c r="D45" s="12" t="s">
        <v>145</v>
      </c>
      <c r="E45" s="2">
        <v>78120</v>
      </c>
      <c r="F45" s="2">
        <v>240</v>
      </c>
      <c r="G45" s="59">
        <v>1790.9</v>
      </c>
      <c r="H45" s="59">
        <v>1824.4</v>
      </c>
    </row>
    <row r="46" spans="1:8" ht="60" x14ac:dyDescent="0.25">
      <c r="A46" s="1" t="s">
        <v>10</v>
      </c>
      <c r="B46" s="27">
        <v>2</v>
      </c>
      <c r="C46" s="2">
        <v>0</v>
      </c>
      <c r="D46" s="12" t="s">
        <v>145</v>
      </c>
      <c r="E46" s="2">
        <v>78690</v>
      </c>
      <c r="F46" s="2"/>
      <c r="G46" s="59">
        <f>G47</f>
        <v>5</v>
      </c>
      <c r="H46" s="59">
        <f>H47</f>
        <v>5</v>
      </c>
    </row>
    <row r="47" spans="1:8" ht="36" x14ac:dyDescent="0.25">
      <c r="A47" s="1" t="s">
        <v>168</v>
      </c>
      <c r="B47" s="27">
        <v>2</v>
      </c>
      <c r="C47" s="2">
        <v>0</v>
      </c>
      <c r="D47" s="12" t="s">
        <v>145</v>
      </c>
      <c r="E47" s="2">
        <v>78690</v>
      </c>
      <c r="F47" s="2">
        <v>200</v>
      </c>
      <c r="G47" s="59">
        <f>G48</f>
        <v>5</v>
      </c>
      <c r="H47" s="59">
        <f>H48</f>
        <v>5</v>
      </c>
    </row>
    <row r="48" spans="1:8" ht="36" x14ac:dyDescent="0.25">
      <c r="A48" s="1" t="s">
        <v>136</v>
      </c>
      <c r="B48" s="27">
        <v>2</v>
      </c>
      <c r="C48" s="2">
        <v>0</v>
      </c>
      <c r="D48" s="12" t="s">
        <v>145</v>
      </c>
      <c r="E48" s="2">
        <v>78690</v>
      </c>
      <c r="F48" s="2">
        <v>240</v>
      </c>
      <c r="G48" s="59">
        <v>5</v>
      </c>
      <c r="H48" s="59">
        <v>5</v>
      </c>
    </row>
    <row r="49" spans="1:8" ht="48" x14ac:dyDescent="0.25">
      <c r="A49" s="1" t="s">
        <v>45</v>
      </c>
      <c r="B49" s="27">
        <v>2</v>
      </c>
      <c r="C49" s="2">
        <v>0</v>
      </c>
      <c r="D49" s="12" t="s">
        <v>145</v>
      </c>
      <c r="E49" s="2">
        <v>78720</v>
      </c>
      <c r="F49" s="2"/>
      <c r="G49" s="59">
        <f>G50+G52</f>
        <v>2169.9</v>
      </c>
      <c r="H49" s="59">
        <f>H50+H52</f>
        <v>2169.9</v>
      </c>
    </row>
    <row r="50" spans="1:8" ht="72" x14ac:dyDescent="0.25">
      <c r="A50" s="1" t="s">
        <v>29</v>
      </c>
      <c r="B50" s="27">
        <v>2</v>
      </c>
      <c r="C50" s="2">
        <v>0</v>
      </c>
      <c r="D50" s="12" t="s">
        <v>145</v>
      </c>
      <c r="E50" s="2">
        <v>78720</v>
      </c>
      <c r="F50" s="2">
        <v>100</v>
      </c>
      <c r="G50" s="59">
        <f>G51</f>
        <v>1881</v>
      </c>
      <c r="H50" s="59">
        <f>H51</f>
        <v>1881</v>
      </c>
    </row>
    <row r="51" spans="1:8" ht="24" x14ac:dyDescent="0.25">
      <c r="A51" s="1" t="s">
        <v>30</v>
      </c>
      <c r="B51" s="27">
        <v>2</v>
      </c>
      <c r="C51" s="2">
        <v>0</v>
      </c>
      <c r="D51" s="12" t="s">
        <v>145</v>
      </c>
      <c r="E51" s="2">
        <v>78720</v>
      </c>
      <c r="F51" s="2">
        <v>120</v>
      </c>
      <c r="G51" s="59">
        <v>1881</v>
      </c>
      <c r="H51" s="59">
        <v>1881</v>
      </c>
    </row>
    <row r="52" spans="1:8" ht="36" x14ac:dyDescent="0.25">
      <c r="A52" s="1" t="s">
        <v>168</v>
      </c>
      <c r="B52" s="27">
        <v>2</v>
      </c>
      <c r="C52" s="2">
        <v>0</v>
      </c>
      <c r="D52" s="12" t="s">
        <v>145</v>
      </c>
      <c r="E52" s="2">
        <v>78720</v>
      </c>
      <c r="F52" s="2">
        <v>200</v>
      </c>
      <c r="G52" s="59">
        <f>G53</f>
        <v>288.89999999999998</v>
      </c>
      <c r="H52" s="59">
        <f>H53</f>
        <v>288.89999999999998</v>
      </c>
    </row>
    <row r="53" spans="1:8" ht="36" x14ac:dyDescent="0.25">
      <c r="A53" s="1" t="s">
        <v>136</v>
      </c>
      <c r="B53" s="27">
        <v>2</v>
      </c>
      <c r="C53" s="2">
        <v>0</v>
      </c>
      <c r="D53" s="12" t="s">
        <v>145</v>
      </c>
      <c r="E53" s="2">
        <v>78720</v>
      </c>
      <c r="F53" s="2">
        <v>240</v>
      </c>
      <c r="G53" s="59">
        <v>288.89999999999998</v>
      </c>
      <c r="H53" s="59">
        <v>288.89999999999998</v>
      </c>
    </row>
    <row r="54" spans="1:8" ht="36" x14ac:dyDescent="0.25">
      <c r="A54" s="1" t="s">
        <v>171</v>
      </c>
      <c r="B54" s="27">
        <v>2</v>
      </c>
      <c r="C54" s="2">
        <v>0</v>
      </c>
      <c r="D54" s="12" t="s">
        <v>145</v>
      </c>
      <c r="E54" s="2">
        <v>78740</v>
      </c>
      <c r="F54" s="2"/>
      <c r="G54" s="59">
        <f>G55+G57</f>
        <v>25767.4</v>
      </c>
      <c r="H54" s="59">
        <f>H55+H57</f>
        <v>26875</v>
      </c>
    </row>
    <row r="55" spans="1:8" ht="36" x14ac:dyDescent="0.25">
      <c r="A55" s="18" t="s">
        <v>168</v>
      </c>
      <c r="B55" s="27">
        <v>2</v>
      </c>
      <c r="C55" s="2">
        <v>0</v>
      </c>
      <c r="D55" s="12" t="s">
        <v>145</v>
      </c>
      <c r="E55" s="2">
        <v>78740</v>
      </c>
      <c r="F55" s="2">
        <v>200</v>
      </c>
      <c r="G55" s="59">
        <f>G56</f>
        <v>1550</v>
      </c>
      <c r="H55" s="59">
        <f>H56</f>
        <v>1615</v>
      </c>
    </row>
    <row r="56" spans="1:8" ht="36" customHeight="1" x14ac:dyDescent="0.25">
      <c r="A56" s="18" t="s">
        <v>136</v>
      </c>
      <c r="B56" s="27">
        <v>2</v>
      </c>
      <c r="C56" s="2">
        <v>0</v>
      </c>
      <c r="D56" s="12" t="s">
        <v>145</v>
      </c>
      <c r="E56" s="2">
        <v>78740</v>
      </c>
      <c r="F56" s="2">
        <v>240</v>
      </c>
      <c r="G56" s="59">
        <v>1550</v>
      </c>
      <c r="H56" s="59">
        <v>1615</v>
      </c>
    </row>
    <row r="57" spans="1:8" ht="22.15" customHeight="1" x14ac:dyDescent="0.25">
      <c r="A57" s="18" t="s">
        <v>42</v>
      </c>
      <c r="B57" s="27">
        <v>2</v>
      </c>
      <c r="C57" s="2">
        <v>0</v>
      </c>
      <c r="D57" s="12" t="s">
        <v>145</v>
      </c>
      <c r="E57" s="2">
        <v>78740</v>
      </c>
      <c r="F57" s="2">
        <v>300</v>
      </c>
      <c r="G57" s="59">
        <f>G58</f>
        <v>24217.4</v>
      </c>
      <c r="H57" s="59">
        <f>H58</f>
        <v>25260</v>
      </c>
    </row>
    <row r="58" spans="1:8" ht="24" x14ac:dyDescent="0.25">
      <c r="A58" s="18" t="s">
        <v>55</v>
      </c>
      <c r="B58" s="27">
        <v>2</v>
      </c>
      <c r="C58" s="2">
        <v>0</v>
      </c>
      <c r="D58" s="12" t="s">
        <v>145</v>
      </c>
      <c r="E58" s="2">
        <v>78740</v>
      </c>
      <c r="F58" s="2">
        <v>320</v>
      </c>
      <c r="G58" s="59">
        <v>24217.4</v>
      </c>
      <c r="H58" s="59">
        <v>25260</v>
      </c>
    </row>
    <row r="59" spans="1:8" ht="24" x14ac:dyDescent="0.25">
      <c r="A59" s="1" t="s">
        <v>31</v>
      </c>
      <c r="B59" s="27">
        <v>2</v>
      </c>
      <c r="C59" s="2">
        <v>0</v>
      </c>
      <c r="D59" s="12" t="s">
        <v>145</v>
      </c>
      <c r="E59" s="2">
        <v>80010</v>
      </c>
      <c r="F59" s="2"/>
      <c r="G59" s="59">
        <f>G60+G62+G64</f>
        <v>5821.9</v>
      </c>
      <c r="H59" s="59">
        <f>H60+H62+H64</f>
        <v>5821.9</v>
      </c>
    </row>
    <row r="60" spans="1:8" ht="72" x14ac:dyDescent="0.25">
      <c r="A60" s="1" t="s">
        <v>29</v>
      </c>
      <c r="B60" s="27">
        <v>2</v>
      </c>
      <c r="C60" s="2">
        <v>0</v>
      </c>
      <c r="D60" s="12" t="s">
        <v>145</v>
      </c>
      <c r="E60" s="2">
        <v>80010</v>
      </c>
      <c r="F60" s="2">
        <v>100</v>
      </c>
      <c r="G60" s="59">
        <f>G61</f>
        <v>5560.7</v>
      </c>
      <c r="H60" s="59">
        <f>H61</f>
        <v>5560.7</v>
      </c>
    </row>
    <row r="61" spans="1:8" ht="24" x14ac:dyDescent="0.25">
      <c r="A61" s="1" t="s">
        <v>30</v>
      </c>
      <c r="B61" s="27">
        <v>2</v>
      </c>
      <c r="C61" s="2">
        <v>0</v>
      </c>
      <c r="D61" s="12" t="s">
        <v>145</v>
      </c>
      <c r="E61" s="2">
        <v>80010</v>
      </c>
      <c r="F61" s="2">
        <v>120</v>
      </c>
      <c r="G61" s="59">
        <f>5449.7+111</f>
        <v>5560.7</v>
      </c>
      <c r="H61" s="59">
        <f>5449.7+111</f>
        <v>5560.7</v>
      </c>
    </row>
    <row r="62" spans="1:8" ht="36" x14ac:dyDescent="0.25">
      <c r="A62" s="1" t="s">
        <v>168</v>
      </c>
      <c r="B62" s="27">
        <v>2</v>
      </c>
      <c r="C62" s="2">
        <v>0</v>
      </c>
      <c r="D62" s="12" t="s">
        <v>145</v>
      </c>
      <c r="E62" s="2">
        <v>80010</v>
      </c>
      <c r="F62" s="2">
        <v>200</v>
      </c>
      <c r="G62" s="59">
        <f>G63</f>
        <v>204.5</v>
      </c>
      <c r="H62" s="59">
        <f>H63</f>
        <v>204.5</v>
      </c>
    </row>
    <row r="63" spans="1:8" ht="36" x14ac:dyDescent="0.25">
      <c r="A63" s="1" t="s">
        <v>136</v>
      </c>
      <c r="B63" s="27">
        <v>2</v>
      </c>
      <c r="C63" s="2">
        <v>0</v>
      </c>
      <c r="D63" s="12" t="s">
        <v>145</v>
      </c>
      <c r="E63" s="2">
        <v>80010</v>
      </c>
      <c r="F63" s="2">
        <v>240</v>
      </c>
      <c r="G63" s="59">
        <v>204.5</v>
      </c>
      <c r="H63" s="59">
        <v>204.5</v>
      </c>
    </row>
    <row r="64" spans="1:8" x14ac:dyDescent="0.25">
      <c r="A64" s="1" t="s">
        <v>32</v>
      </c>
      <c r="B64" s="27">
        <v>2</v>
      </c>
      <c r="C64" s="2">
        <v>0</v>
      </c>
      <c r="D64" s="12" t="s">
        <v>145</v>
      </c>
      <c r="E64" s="2">
        <v>80010</v>
      </c>
      <c r="F64" s="2">
        <v>800</v>
      </c>
      <c r="G64" s="59">
        <f>G65</f>
        <v>56.7</v>
      </c>
      <c r="H64" s="59">
        <f>H65</f>
        <v>56.7</v>
      </c>
    </row>
    <row r="65" spans="1:8" x14ac:dyDescent="0.25">
      <c r="A65" s="1" t="s">
        <v>33</v>
      </c>
      <c r="B65" s="27">
        <v>2</v>
      </c>
      <c r="C65" s="2">
        <v>0</v>
      </c>
      <c r="D65" s="12" t="s">
        <v>145</v>
      </c>
      <c r="E65" s="2">
        <v>80010</v>
      </c>
      <c r="F65" s="2">
        <v>850</v>
      </c>
      <c r="G65" s="59">
        <v>56.7</v>
      </c>
      <c r="H65" s="59">
        <v>56.7</v>
      </c>
    </row>
    <row r="66" spans="1:8" ht="24" x14ac:dyDescent="0.25">
      <c r="A66" s="1" t="s">
        <v>81</v>
      </c>
      <c r="B66" s="27">
        <v>2</v>
      </c>
      <c r="C66" s="2">
        <v>0</v>
      </c>
      <c r="D66" s="12" t="s">
        <v>145</v>
      </c>
      <c r="E66" s="2">
        <v>80110</v>
      </c>
      <c r="F66" s="2"/>
      <c r="G66" s="59">
        <f>G67+G69</f>
        <v>4664.2</v>
      </c>
      <c r="H66" s="59">
        <f>H67+H69</f>
        <v>4664.2</v>
      </c>
    </row>
    <row r="67" spans="1:8" ht="72" x14ac:dyDescent="0.25">
      <c r="A67" s="1" t="s">
        <v>29</v>
      </c>
      <c r="B67" s="27">
        <v>2</v>
      </c>
      <c r="C67" s="2">
        <v>0</v>
      </c>
      <c r="D67" s="12" t="s">
        <v>145</v>
      </c>
      <c r="E67" s="2">
        <v>80110</v>
      </c>
      <c r="F67" s="2">
        <v>100</v>
      </c>
      <c r="G67" s="59">
        <f>G68</f>
        <v>4267.5999999999995</v>
      </c>
      <c r="H67" s="59">
        <f>H68</f>
        <v>4267.5999999999995</v>
      </c>
    </row>
    <row r="68" spans="1:8" ht="24" x14ac:dyDescent="0.25">
      <c r="A68" s="1" t="s">
        <v>187</v>
      </c>
      <c r="B68" s="27">
        <v>2</v>
      </c>
      <c r="C68" s="2">
        <v>0</v>
      </c>
      <c r="D68" s="12" t="s">
        <v>145</v>
      </c>
      <c r="E68" s="2">
        <v>80110</v>
      </c>
      <c r="F68" s="2">
        <v>110</v>
      </c>
      <c r="G68" s="59">
        <f>4221.2+46.4</f>
        <v>4267.5999999999995</v>
      </c>
      <c r="H68" s="59">
        <f>4221.2+46.4</f>
        <v>4267.5999999999995</v>
      </c>
    </row>
    <row r="69" spans="1:8" ht="36" x14ac:dyDescent="0.25">
      <c r="A69" s="1" t="s">
        <v>168</v>
      </c>
      <c r="B69" s="27">
        <v>2</v>
      </c>
      <c r="C69" s="2">
        <v>0</v>
      </c>
      <c r="D69" s="12" t="s">
        <v>145</v>
      </c>
      <c r="E69" s="2">
        <v>80110</v>
      </c>
      <c r="F69" s="2">
        <v>200</v>
      </c>
      <c r="G69" s="59">
        <f>G70</f>
        <v>396.6</v>
      </c>
      <c r="H69" s="59">
        <f>H70</f>
        <v>396.6</v>
      </c>
    </row>
    <row r="70" spans="1:8" ht="36" x14ac:dyDescent="0.25">
      <c r="A70" s="1" t="s">
        <v>136</v>
      </c>
      <c r="B70" s="27">
        <v>2</v>
      </c>
      <c r="C70" s="2">
        <v>0</v>
      </c>
      <c r="D70" s="12" t="s">
        <v>145</v>
      </c>
      <c r="E70" s="2">
        <v>80110</v>
      </c>
      <c r="F70" s="2">
        <v>240</v>
      </c>
      <c r="G70" s="59">
        <v>396.6</v>
      </c>
      <c r="H70" s="59">
        <v>396.6</v>
      </c>
    </row>
    <row r="71" spans="1:8" ht="24" x14ac:dyDescent="0.25">
      <c r="A71" s="18" t="s">
        <v>197</v>
      </c>
      <c r="B71" s="27">
        <v>2</v>
      </c>
      <c r="C71" s="2">
        <v>0</v>
      </c>
      <c r="D71" s="12" t="s">
        <v>145</v>
      </c>
      <c r="E71" s="2">
        <v>80450</v>
      </c>
      <c r="F71" s="2"/>
      <c r="G71" s="59">
        <f>G72</f>
        <v>233.4</v>
      </c>
      <c r="H71" s="59">
        <f>H72</f>
        <v>0</v>
      </c>
    </row>
    <row r="72" spans="1:8" ht="36" x14ac:dyDescent="0.25">
      <c r="A72" s="18" t="s">
        <v>168</v>
      </c>
      <c r="B72" s="27">
        <v>2</v>
      </c>
      <c r="C72" s="2">
        <v>0</v>
      </c>
      <c r="D72" s="12" t="s">
        <v>145</v>
      </c>
      <c r="E72" s="2">
        <v>80450</v>
      </c>
      <c r="F72" s="2">
        <v>200</v>
      </c>
      <c r="G72" s="59">
        <f>G73</f>
        <v>233.4</v>
      </c>
      <c r="H72" s="59">
        <f>H73</f>
        <v>0</v>
      </c>
    </row>
    <row r="73" spans="1:8" ht="36" x14ac:dyDescent="0.25">
      <c r="A73" s="18" t="s">
        <v>136</v>
      </c>
      <c r="B73" s="27">
        <v>2</v>
      </c>
      <c r="C73" s="2">
        <v>0</v>
      </c>
      <c r="D73" s="12" t="s">
        <v>145</v>
      </c>
      <c r="E73" s="2">
        <v>80450</v>
      </c>
      <c r="F73" s="2">
        <v>240</v>
      </c>
      <c r="G73" s="59">
        <v>233.4</v>
      </c>
      <c r="H73" s="59"/>
    </row>
    <row r="74" spans="1:8" ht="24" x14ac:dyDescent="0.25">
      <c r="A74" s="1" t="s">
        <v>65</v>
      </c>
      <c r="B74" s="27">
        <v>2</v>
      </c>
      <c r="C74" s="2">
        <v>0</v>
      </c>
      <c r="D74" s="12" t="s">
        <v>145</v>
      </c>
      <c r="E74" s="2">
        <v>80690</v>
      </c>
      <c r="F74" s="2"/>
      <c r="G74" s="59">
        <f t="shared" ref="G74:H75" si="2">G75</f>
        <v>900</v>
      </c>
      <c r="H74" s="59">
        <f t="shared" si="2"/>
        <v>900</v>
      </c>
    </row>
    <row r="75" spans="1:8" ht="36" x14ac:dyDescent="0.25">
      <c r="A75" s="1" t="s">
        <v>23</v>
      </c>
      <c r="B75" s="27">
        <v>2</v>
      </c>
      <c r="C75" s="2">
        <v>0</v>
      </c>
      <c r="D75" s="12" t="s">
        <v>145</v>
      </c>
      <c r="E75" s="2">
        <v>80690</v>
      </c>
      <c r="F75" s="2">
        <v>600</v>
      </c>
      <c r="G75" s="59">
        <f t="shared" si="2"/>
        <v>900</v>
      </c>
      <c r="H75" s="59">
        <f t="shared" si="2"/>
        <v>900</v>
      </c>
    </row>
    <row r="76" spans="1:8" x14ac:dyDescent="0.25">
      <c r="A76" s="1" t="s">
        <v>24</v>
      </c>
      <c r="B76" s="27">
        <v>2</v>
      </c>
      <c r="C76" s="2">
        <v>0</v>
      </c>
      <c r="D76" s="12" t="s">
        <v>145</v>
      </c>
      <c r="E76" s="2">
        <v>80690</v>
      </c>
      <c r="F76" s="2">
        <v>610</v>
      </c>
      <c r="G76" s="59">
        <f>200+500+200</f>
        <v>900</v>
      </c>
      <c r="H76" s="59">
        <f>200+500+200</f>
        <v>900</v>
      </c>
    </row>
    <row r="77" spans="1:8" ht="48" x14ac:dyDescent="0.25">
      <c r="A77" s="1" t="s">
        <v>178</v>
      </c>
      <c r="B77" s="27">
        <v>2</v>
      </c>
      <c r="C77" s="2">
        <v>0</v>
      </c>
      <c r="D77" s="12" t="s">
        <v>145</v>
      </c>
      <c r="E77" s="4">
        <v>80810</v>
      </c>
      <c r="F77" s="4"/>
      <c r="G77" s="59">
        <f>G78</f>
        <v>80</v>
      </c>
      <c r="H77" s="59">
        <f>H78</f>
        <v>80</v>
      </c>
    </row>
    <row r="78" spans="1:8" ht="36" x14ac:dyDescent="0.25">
      <c r="A78" s="18" t="s">
        <v>168</v>
      </c>
      <c r="B78" s="27">
        <v>2</v>
      </c>
      <c r="C78" s="2">
        <v>0</v>
      </c>
      <c r="D78" s="12" t="s">
        <v>145</v>
      </c>
      <c r="E78" s="4">
        <v>80810</v>
      </c>
      <c r="F78" s="4">
        <v>200</v>
      </c>
      <c r="G78" s="59">
        <f>G79</f>
        <v>80</v>
      </c>
      <c r="H78" s="59">
        <f>H79</f>
        <v>80</v>
      </c>
    </row>
    <row r="79" spans="1:8" ht="30.6" customHeight="1" x14ac:dyDescent="0.25">
      <c r="A79" s="18" t="s">
        <v>136</v>
      </c>
      <c r="B79" s="27">
        <v>2</v>
      </c>
      <c r="C79" s="2">
        <v>0</v>
      </c>
      <c r="D79" s="12" t="s">
        <v>145</v>
      </c>
      <c r="E79" s="4">
        <v>80810</v>
      </c>
      <c r="F79" s="4">
        <v>240</v>
      </c>
      <c r="G79" s="59">
        <v>80</v>
      </c>
      <c r="H79" s="59">
        <v>80</v>
      </c>
    </row>
    <row r="80" spans="1:8" x14ac:dyDescent="0.25">
      <c r="A80" s="1" t="s">
        <v>13</v>
      </c>
      <c r="B80" s="27">
        <v>2</v>
      </c>
      <c r="C80" s="2">
        <v>0</v>
      </c>
      <c r="D80" s="12" t="s">
        <v>145</v>
      </c>
      <c r="E80" s="2">
        <v>81600</v>
      </c>
      <c r="F80" s="2"/>
      <c r="G80" s="59">
        <f t="shared" ref="G80:H81" si="3">G81</f>
        <v>5786</v>
      </c>
      <c r="H80" s="59">
        <f t="shared" si="3"/>
        <v>5786</v>
      </c>
    </row>
    <row r="81" spans="1:8" ht="36" x14ac:dyDescent="0.25">
      <c r="A81" s="1" t="s">
        <v>168</v>
      </c>
      <c r="B81" s="27">
        <v>2</v>
      </c>
      <c r="C81" s="2">
        <v>0</v>
      </c>
      <c r="D81" s="12" t="s">
        <v>145</v>
      </c>
      <c r="E81" s="2">
        <v>81600</v>
      </c>
      <c r="F81" s="2">
        <v>200</v>
      </c>
      <c r="G81" s="59">
        <f t="shared" si="3"/>
        <v>5786</v>
      </c>
      <c r="H81" s="59">
        <f t="shared" si="3"/>
        <v>5786</v>
      </c>
    </row>
    <row r="82" spans="1:8" ht="33" customHeight="1" x14ac:dyDescent="0.25">
      <c r="A82" s="1" t="s">
        <v>136</v>
      </c>
      <c r="B82" s="27">
        <v>2</v>
      </c>
      <c r="C82" s="2">
        <v>0</v>
      </c>
      <c r="D82" s="12" t="s">
        <v>145</v>
      </c>
      <c r="E82" s="2">
        <v>81600</v>
      </c>
      <c r="F82" s="2">
        <v>240</v>
      </c>
      <c r="G82" s="59">
        <v>5786</v>
      </c>
      <c r="H82" s="59">
        <v>5786</v>
      </c>
    </row>
    <row r="83" spans="1:8" ht="50.25" customHeight="1" x14ac:dyDescent="0.25">
      <c r="A83" s="1" t="s">
        <v>151</v>
      </c>
      <c r="B83" s="27">
        <v>2</v>
      </c>
      <c r="C83" s="2">
        <v>0</v>
      </c>
      <c r="D83" s="12" t="s">
        <v>145</v>
      </c>
      <c r="E83" s="4">
        <v>83210</v>
      </c>
      <c r="F83" s="4"/>
      <c r="G83" s="59">
        <f>G84</f>
        <v>6306.375</v>
      </c>
      <c r="H83" s="59">
        <f>H84</f>
        <v>6886.1750000000002</v>
      </c>
    </row>
    <row r="84" spans="1:8" ht="36" x14ac:dyDescent="0.25">
      <c r="A84" s="1" t="s">
        <v>168</v>
      </c>
      <c r="B84" s="27">
        <v>2</v>
      </c>
      <c r="C84" s="2">
        <v>0</v>
      </c>
      <c r="D84" s="12" t="s">
        <v>145</v>
      </c>
      <c r="E84" s="4">
        <v>83210</v>
      </c>
      <c r="F84" s="4">
        <v>200</v>
      </c>
      <c r="G84" s="59">
        <f>G85</f>
        <v>6306.375</v>
      </c>
      <c r="H84" s="59">
        <f>H85</f>
        <v>6886.1750000000002</v>
      </c>
    </row>
    <row r="85" spans="1:8" ht="36" x14ac:dyDescent="0.25">
      <c r="A85" s="1" t="s">
        <v>136</v>
      </c>
      <c r="B85" s="27">
        <v>2</v>
      </c>
      <c r="C85" s="2">
        <v>0</v>
      </c>
      <c r="D85" s="12" t="s">
        <v>145</v>
      </c>
      <c r="E85" s="4">
        <v>83210</v>
      </c>
      <c r="F85" s="4">
        <v>240</v>
      </c>
      <c r="G85" s="59">
        <f>6106.375+200</f>
        <v>6306.375</v>
      </c>
      <c r="H85" s="59">
        <f>6286.175+600</f>
        <v>6886.1750000000002</v>
      </c>
    </row>
    <row r="86" spans="1:8" ht="120" x14ac:dyDescent="0.25">
      <c r="A86" s="18" t="s">
        <v>222</v>
      </c>
      <c r="B86" s="27">
        <v>2</v>
      </c>
      <c r="C86" s="2">
        <v>0</v>
      </c>
      <c r="D86" s="12" t="s">
        <v>145</v>
      </c>
      <c r="E86" s="4">
        <f>E87</f>
        <v>88210</v>
      </c>
      <c r="F86" s="4"/>
      <c r="G86" s="59">
        <f>G87</f>
        <v>8158.5</v>
      </c>
      <c r="H86" s="59">
        <f>H87</f>
        <v>8880.7000000000007</v>
      </c>
    </row>
    <row r="87" spans="1:8" x14ac:dyDescent="0.25">
      <c r="A87" s="18" t="s">
        <v>19</v>
      </c>
      <c r="B87" s="27">
        <v>2</v>
      </c>
      <c r="C87" s="2">
        <v>0</v>
      </c>
      <c r="D87" s="12" t="s">
        <v>145</v>
      </c>
      <c r="E87" s="4">
        <f>E88</f>
        <v>88210</v>
      </c>
      <c r="F87" s="4">
        <v>500</v>
      </c>
      <c r="G87" s="59">
        <f>G88</f>
        <v>8158.5</v>
      </c>
      <c r="H87" s="59">
        <f>H88</f>
        <v>8880.7000000000007</v>
      </c>
    </row>
    <row r="88" spans="1:8" x14ac:dyDescent="0.25">
      <c r="A88" s="18" t="s">
        <v>39</v>
      </c>
      <c r="B88" s="27">
        <v>2</v>
      </c>
      <c r="C88" s="2">
        <v>0</v>
      </c>
      <c r="D88" s="12" t="s">
        <v>145</v>
      </c>
      <c r="E88" s="4">
        <v>88210</v>
      </c>
      <c r="F88" s="4">
        <v>540</v>
      </c>
      <c r="G88" s="59">
        <v>8158.5</v>
      </c>
      <c r="H88" s="59">
        <v>8880.7000000000007</v>
      </c>
    </row>
    <row r="89" spans="1:8" ht="132" x14ac:dyDescent="0.25">
      <c r="A89" s="1" t="s">
        <v>223</v>
      </c>
      <c r="B89" s="27">
        <v>2</v>
      </c>
      <c r="C89" s="2">
        <v>0</v>
      </c>
      <c r="D89" s="12" t="s">
        <v>145</v>
      </c>
      <c r="E89" s="4">
        <v>88220</v>
      </c>
      <c r="F89" s="4"/>
      <c r="G89" s="59">
        <f>G90</f>
        <v>244.125</v>
      </c>
      <c r="H89" s="59">
        <f>H90</f>
        <v>244.125</v>
      </c>
    </row>
    <row r="90" spans="1:8" x14ac:dyDescent="0.25">
      <c r="A90" s="18" t="s">
        <v>19</v>
      </c>
      <c r="B90" s="27">
        <v>2</v>
      </c>
      <c r="C90" s="2">
        <v>0</v>
      </c>
      <c r="D90" s="12" t="s">
        <v>145</v>
      </c>
      <c r="E90" s="4">
        <v>88220</v>
      </c>
      <c r="F90" s="4">
        <v>500</v>
      </c>
      <c r="G90" s="59">
        <f>G91</f>
        <v>244.125</v>
      </c>
      <c r="H90" s="59">
        <f>H91</f>
        <v>244.125</v>
      </c>
    </row>
    <row r="91" spans="1:8" x14ac:dyDescent="0.25">
      <c r="A91" s="18" t="s">
        <v>39</v>
      </c>
      <c r="B91" s="27">
        <v>2</v>
      </c>
      <c r="C91" s="2">
        <v>0</v>
      </c>
      <c r="D91" s="12" t="s">
        <v>145</v>
      </c>
      <c r="E91" s="4">
        <v>88220</v>
      </c>
      <c r="F91" s="4">
        <v>540</v>
      </c>
      <c r="G91" s="59">
        <v>244.125</v>
      </c>
      <c r="H91" s="59">
        <v>244.125</v>
      </c>
    </row>
    <row r="92" spans="1:8" ht="108" x14ac:dyDescent="0.25">
      <c r="A92" s="1" t="s">
        <v>227</v>
      </c>
      <c r="B92" s="27">
        <v>2</v>
      </c>
      <c r="C92" s="2">
        <v>0</v>
      </c>
      <c r="D92" s="12" t="s">
        <v>145</v>
      </c>
      <c r="E92" s="2">
        <v>88980</v>
      </c>
      <c r="F92" s="2"/>
      <c r="G92" s="59">
        <f>G93</f>
        <v>10994.8</v>
      </c>
      <c r="H92" s="59">
        <f>H93</f>
        <v>10994.8</v>
      </c>
    </row>
    <row r="93" spans="1:8" x14ac:dyDescent="0.25">
      <c r="A93" s="1" t="s">
        <v>19</v>
      </c>
      <c r="B93" s="27">
        <v>2</v>
      </c>
      <c r="C93" s="2">
        <v>0</v>
      </c>
      <c r="D93" s="12" t="s">
        <v>145</v>
      </c>
      <c r="E93" s="2">
        <v>88980</v>
      </c>
      <c r="F93" s="2">
        <v>500</v>
      </c>
      <c r="G93" s="59">
        <f>G94</f>
        <v>10994.8</v>
      </c>
      <c r="H93" s="59">
        <f>H94</f>
        <v>10994.8</v>
      </c>
    </row>
    <row r="94" spans="1:8" x14ac:dyDescent="0.25">
      <c r="A94" s="1" t="s">
        <v>39</v>
      </c>
      <c r="B94" s="27">
        <v>2</v>
      </c>
      <c r="C94" s="2">
        <v>0</v>
      </c>
      <c r="D94" s="12" t="s">
        <v>145</v>
      </c>
      <c r="E94" s="2">
        <v>88980</v>
      </c>
      <c r="F94" s="2">
        <v>540</v>
      </c>
      <c r="G94" s="59">
        <v>10994.8</v>
      </c>
      <c r="H94" s="59">
        <v>10994.8</v>
      </c>
    </row>
    <row r="95" spans="1:8" ht="72" x14ac:dyDescent="0.25">
      <c r="A95" s="1" t="s">
        <v>179</v>
      </c>
      <c r="B95" s="27">
        <v>2</v>
      </c>
      <c r="C95" s="2">
        <v>0</v>
      </c>
      <c r="D95" s="12" t="s">
        <v>145</v>
      </c>
      <c r="E95" s="2">
        <v>88990</v>
      </c>
      <c r="F95" s="2"/>
      <c r="G95" s="59">
        <f>G96</f>
        <v>14622.9</v>
      </c>
      <c r="H95" s="59">
        <f>H96</f>
        <v>14622.9</v>
      </c>
    </row>
    <row r="96" spans="1:8" x14ac:dyDescent="0.25">
      <c r="A96" s="1" t="s">
        <v>19</v>
      </c>
      <c r="B96" s="27">
        <v>2</v>
      </c>
      <c r="C96" s="2">
        <v>0</v>
      </c>
      <c r="D96" s="12" t="s">
        <v>145</v>
      </c>
      <c r="E96" s="2">
        <v>88990</v>
      </c>
      <c r="F96" s="2">
        <v>500</v>
      </c>
      <c r="G96" s="59">
        <f>G97</f>
        <v>14622.9</v>
      </c>
      <c r="H96" s="59">
        <f>H97</f>
        <v>14622.9</v>
      </c>
    </row>
    <row r="97" spans="1:8" x14ac:dyDescent="0.25">
      <c r="A97" s="1" t="s">
        <v>39</v>
      </c>
      <c r="B97" s="27">
        <v>2</v>
      </c>
      <c r="C97" s="2">
        <v>0</v>
      </c>
      <c r="D97" s="12" t="s">
        <v>145</v>
      </c>
      <c r="E97" s="2">
        <v>88990</v>
      </c>
      <c r="F97" s="2">
        <v>540</v>
      </c>
      <c r="G97" s="59">
        <v>14622.9</v>
      </c>
      <c r="H97" s="59">
        <v>14622.9</v>
      </c>
    </row>
    <row r="98" spans="1:8" ht="53.45" customHeight="1" x14ac:dyDescent="0.25">
      <c r="A98" s="34" t="s">
        <v>137</v>
      </c>
      <c r="B98" s="27">
        <v>3</v>
      </c>
      <c r="C98" s="33">
        <v>0</v>
      </c>
      <c r="D98" s="12" t="s">
        <v>145</v>
      </c>
      <c r="E98" s="2">
        <v>0</v>
      </c>
      <c r="F98" s="33"/>
      <c r="G98" s="22">
        <f>G99+G102+G109+G112</f>
        <v>15000</v>
      </c>
      <c r="H98" s="22">
        <f>H99+H102+H109+H112</f>
        <v>5000</v>
      </c>
    </row>
    <row r="99" spans="1:8" ht="24" x14ac:dyDescent="0.25">
      <c r="A99" s="1" t="s">
        <v>18</v>
      </c>
      <c r="B99" s="27">
        <v>3</v>
      </c>
      <c r="C99" s="2">
        <v>0</v>
      </c>
      <c r="D99" s="12" t="s">
        <v>145</v>
      </c>
      <c r="E99" s="2">
        <v>70310</v>
      </c>
      <c r="F99" s="4"/>
      <c r="G99" s="59">
        <f>G100</f>
        <v>10000</v>
      </c>
      <c r="H99" s="59"/>
    </row>
    <row r="100" spans="1:8" x14ac:dyDescent="0.25">
      <c r="A100" s="1" t="s">
        <v>19</v>
      </c>
      <c r="B100" s="27">
        <v>3</v>
      </c>
      <c r="C100" s="2">
        <v>0</v>
      </c>
      <c r="D100" s="12" t="s">
        <v>145</v>
      </c>
      <c r="E100" s="2">
        <v>70310</v>
      </c>
      <c r="F100" s="4">
        <v>500</v>
      </c>
      <c r="G100" s="59">
        <f>G101</f>
        <v>10000</v>
      </c>
      <c r="H100" s="59"/>
    </row>
    <row r="101" spans="1:8" x14ac:dyDescent="0.25">
      <c r="A101" s="1" t="s">
        <v>39</v>
      </c>
      <c r="B101" s="27">
        <v>3</v>
      </c>
      <c r="C101" s="2">
        <v>0</v>
      </c>
      <c r="D101" s="12" t="s">
        <v>145</v>
      </c>
      <c r="E101" s="2">
        <v>70310</v>
      </c>
      <c r="F101" s="4">
        <v>540</v>
      </c>
      <c r="G101" s="59">
        <v>10000</v>
      </c>
      <c r="H101" s="59"/>
    </row>
    <row r="102" spans="1:8" ht="24" x14ac:dyDescent="0.25">
      <c r="A102" s="1" t="s">
        <v>81</v>
      </c>
      <c r="B102" s="27">
        <v>3</v>
      </c>
      <c r="C102" s="2">
        <v>0</v>
      </c>
      <c r="D102" s="12" t="s">
        <v>145</v>
      </c>
      <c r="E102" s="2">
        <v>80110</v>
      </c>
      <c r="F102" s="2"/>
      <c r="G102" s="59">
        <f>G103+G105+G107</f>
        <v>1936</v>
      </c>
      <c r="H102" s="59">
        <f>H103+H105+H107</f>
        <v>1936</v>
      </c>
    </row>
    <row r="103" spans="1:8" ht="72" x14ac:dyDescent="0.25">
      <c r="A103" s="1" t="s">
        <v>29</v>
      </c>
      <c r="B103" s="27">
        <v>3</v>
      </c>
      <c r="C103" s="2">
        <v>0</v>
      </c>
      <c r="D103" s="12" t="s">
        <v>145</v>
      </c>
      <c r="E103" s="2">
        <v>80110</v>
      </c>
      <c r="F103" s="2">
        <v>100</v>
      </c>
      <c r="G103" s="59">
        <f>G104</f>
        <v>1554</v>
      </c>
      <c r="H103" s="59">
        <f>H104</f>
        <v>1554</v>
      </c>
    </row>
    <row r="104" spans="1:8" ht="24" x14ac:dyDescent="0.25">
      <c r="A104" s="1" t="s">
        <v>187</v>
      </c>
      <c r="B104" s="27">
        <v>3</v>
      </c>
      <c r="C104" s="2">
        <v>0</v>
      </c>
      <c r="D104" s="12" t="s">
        <v>145</v>
      </c>
      <c r="E104" s="2">
        <v>80110</v>
      </c>
      <c r="F104" s="2">
        <v>110</v>
      </c>
      <c r="G104" s="59">
        <v>1554</v>
      </c>
      <c r="H104" s="59">
        <v>1554</v>
      </c>
    </row>
    <row r="105" spans="1:8" ht="36" x14ac:dyDescent="0.25">
      <c r="A105" s="1" t="s">
        <v>168</v>
      </c>
      <c r="B105" s="27">
        <v>3</v>
      </c>
      <c r="C105" s="2">
        <v>0</v>
      </c>
      <c r="D105" s="12" t="s">
        <v>145</v>
      </c>
      <c r="E105" s="2">
        <v>80110</v>
      </c>
      <c r="F105" s="2">
        <v>200</v>
      </c>
      <c r="G105" s="59">
        <f>G106</f>
        <v>350</v>
      </c>
      <c r="H105" s="59">
        <f>H106</f>
        <v>350</v>
      </c>
    </row>
    <row r="106" spans="1:8" ht="36" x14ac:dyDescent="0.25">
      <c r="A106" s="1" t="s">
        <v>136</v>
      </c>
      <c r="B106" s="27">
        <v>3</v>
      </c>
      <c r="C106" s="2">
        <v>0</v>
      </c>
      <c r="D106" s="12" t="s">
        <v>145</v>
      </c>
      <c r="E106" s="2">
        <v>80110</v>
      </c>
      <c r="F106" s="2">
        <v>240</v>
      </c>
      <c r="G106" s="59">
        <v>350</v>
      </c>
      <c r="H106" s="59">
        <v>350</v>
      </c>
    </row>
    <row r="107" spans="1:8" x14ac:dyDescent="0.25">
      <c r="A107" s="1" t="s">
        <v>32</v>
      </c>
      <c r="B107" s="27">
        <v>3</v>
      </c>
      <c r="C107" s="2">
        <v>0</v>
      </c>
      <c r="D107" s="12" t="s">
        <v>145</v>
      </c>
      <c r="E107" s="2">
        <v>80110</v>
      </c>
      <c r="F107" s="2">
        <v>800</v>
      </c>
      <c r="G107" s="59">
        <f>G108</f>
        <v>32</v>
      </c>
      <c r="H107" s="59">
        <f>H108</f>
        <v>32</v>
      </c>
    </row>
    <row r="108" spans="1:8" x14ac:dyDescent="0.25">
      <c r="A108" s="1" t="s">
        <v>33</v>
      </c>
      <c r="B108" s="27">
        <v>3</v>
      </c>
      <c r="C108" s="2">
        <v>0</v>
      </c>
      <c r="D108" s="12" t="s">
        <v>145</v>
      </c>
      <c r="E108" s="2">
        <v>80110</v>
      </c>
      <c r="F108" s="2">
        <v>850</v>
      </c>
      <c r="G108" s="59">
        <v>32</v>
      </c>
      <c r="H108" s="59">
        <v>32</v>
      </c>
    </row>
    <row r="109" spans="1:8" ht="24" x14ac:dyDescent="0.25">
      <c r="A109" s="1" t="s">
        <v>225</v>
      </c>
      <c r="B109" s="27">
        <v>3</v>
      </c>
      <c r="C109" s="2">
        <v>0</v>
      </c>
      <c r="D109" s="12" t="s">
        <v>145</v>
      </c>
      <c r="E109" s="2">
        <v>83120</v>
      </c>
      <c r="F109" s="2"/>
      <c r="G109" s="59">
        <f>G110</f>
        <v>200</v>
      </c>
      <c r="H109" s="59">
        <f>H110</f>
        <v>640</v>
      </c>
    </row>
    <row r="110" spans="1:8" ht="36" x14ac:dyDescent="0.25">
      <c r="A110" s="18" t="s">
        <v>168</v>
      </c>
      <c r="B110" s="27">
        <v>3</v>
      </c>
      <c r="C110" s="2">
        <v>0</v>
      </c>
      <c r="D110" s="12" t="s">
        <v>145</v>
      </c>
      <c r="E110" s="2">
        <v>83120</v>
      </c>
      <c r="F110" s="2">
        <v>200</v>
      </c>
      <c r="G110" s="59">
        <f>G111</f>
        <v>200</v>
      </c>
      <c r="H110" s="59">
        <f>H111</f>
        <v>640</v>
      </c>
    </row>
    <row r="111" spans="1:8" ht="36" x14ac:dyDescent="0.25">
      <c r="A111" s="18" t="s">
        <v>136</v>
      </c>
      <c r="B111" s="27">
        <v>3</v>
      </c>
      <c r="C111" s="2">
        <v>0</v>
      </c>
      <c r="D111" s="12" t="s">
        <v>145</v>
      </c>
      <c r="E111" s="2">
        <v>83120</v>
      </c>
      <c r="F111" s="2">
        <v>240</v>
      </c>
      <c r="G111" s="59">
        <v>200</v>
      </c>
      <c r="H111" s="59">
        <v>640</v>
      </c>
    </row>
    <row r="112" spans="1:8" ht="96" x14ac:dyDescent="0.25">
      <c r="A112" s="18" t="s">
        <v>224</v>
      </c>
      <c r="B112" s="27">
        <v>3</v>
      </c>
      <c r="C112" s="2">
        <v>0</v>
      </c>
      <c r="D112" s="12" t="s">
        <v>145</v>
      </c>
      <c r="E112" s="2">
        <v>88320</v>
      </c>
      <c r="F112" s="4"/>
      <c r="G112" s="59">
        <f>G113</f>
        <v>2864</v>
      </c>
      <c r="H112" s="59">
        <f>H113</f>
        <v>2424</v>
      </c>
    </row>
    <row r="113" spans="1:8" x14ac:dyDescent="0.25">
      <c r="A113" s="18" t="s">
        <v>19</v>
      </c>
      <c r="B113" s="27">
        <v>3</v>
      </c>
      <c r="C113" s="2">
        <v>0</v>
      </c>
      <c r="D113" s="12" t="s">
        <v>145</v>
      </c>
      <c r="E113" s="2">
        <v>88320</v>
      </c>
      <c r="F113" s="4">
        <v>500</v>
      </c>
      <c r="G113" s="59">
        <f>G114</f>
        <v>2864</v>
      </c>
      <c r="H113" s="59">
        <f>H114</f>
        <v>2424</v>
      </c>
    </row>
    <row r="114" spans="1:8" x14ac:dyDescent="0.25">
      <c r="A114" s="18" t="s">
        <v>39</v>
      </c>
      <c r="B114" s="27">
        <v>3</v>
      </c>
      <c r="C114" s="2">
        <v>0</v>
      </c>
      <c r="D114" s="12" t="s">
        <v>145</v>
      </c>
      <c r="E114" s="2">
        <v>88320</v>
      </c>
      <c r="F114" s="4">
        <v>540</v>
      </c>
      <c r="G114" s="59">
        <v>2864</v>
      </c>
      <c r="H114" s="59">
        <v>2424</v>
      </c>
    </row>
    <row r="115" spans="1:8" ht="73.900000000000006" customHeight="1" x14ac:dyDescent="0.25">
      <c r="A115" s="34" t="s">
        <v>138</v>
      </c>
      <c r="B115" s="27">
        <v>4</v>
      </c>
      <c r="C115" s="2">
        <v>0</v>
      </c>
      <c r="D115" s="12" t="s">
        <v>145</v>
      </c>
      <c r="E115" s="2">
        <v>0</v>
      </c>
      <c r="F115" s="33"/>
      <c r="G115" s="22">
        <f>G116+G119+G125+G128+G122+G135+G142+G145+G151+G148+G154+G165+G168+G171+G180+G186+G189+G192+G174+G159+G162+G177+G183</f>
        <v>542541</v>
      </c>
      <c r="H115" s="22">
        <f>H116+H119+H125+H128+H122+H135+H142+H145+H151+H148+H154+H165+H168+H171+H180+H186+H189+H192+H174+H159+H162+H177+H183</f>
        <v>543735.6</v>
      </c>
    </row>
    <row r="116" spans="1:8" ht="24" x14ac:dyDescent="0.25">
      <c r="A116" s="1" t="s">
        <v>79</v>
      </c>
      <c r="B116" s="27">
        <v>4</v>
      </c>
      <c r="C116" s="2">
        <v>0</v>
      </c>
      <c r="D116" s="12" t="s">
        <v>145</v>
      </c>
      <c r="E116" s="2">
        <v>78320</v>
      </c>
      <c r="F116" s="2"/>
      <c r="G116" s="59">
        <f>G117</f>
        <v>1819.8</v>
      </c>
      <c r="H116" s="59">
        <f>H117</f>
        <v>1928.5</v>
      </c>
    </row>
    <row r="117" spans="1:8" ht="36" x14ac:dyDescent="0.25">
      <c r="A117" s="1" t="s">
        <v>23</v>
      </c>
      <c r="B117" s="27">
        <v>4</v>
      </c>
      <c r="C117" s="2">
        <v>0</v>
      </c>
      <c r="D117" s="12" t="s">
        <v>145</v>
      </c>
      <c r="E117" s="2">
        <v>78320</v>
      </c>
      <c r="F117" s="2">
        <v>600</v>
      </c>
      <c r="G117" s="59">
        <f>G118</f>
        <v>1819.8</v>
      </c>
      <c r="H117" s="59">
        <f>H118</f>
        <v>1928.5</v>
      </c>
    </row>
    <row r="118" spans="1:8" x14ac:dyDescent="0.25">
      <c r="A118" s="1" t="s">
        <v>24</v>
      </c>
      <c r="B118" s="27">
        <v>4</v>
      </c>
      <c r="C118" s="2">
        <v>0</v>
      </c>
      <c r="D118" s="12" t="s">
        <v>145</v>
      </c>
      <c r="E118" s="2">
        <v>78320</v>
      </c>
      <c r="F118" s="2">
        <v>610</v>
      </c>
      <c r="G118" s="59">
        <v>1819.8</v>
      </c>
      <c r="H118" s="59">
        <v>1928.5</v>
      </c>
    </row>
    <row r="119" spans="1:8" ht="60" x14ac:dyDescent="0.25">
      <c r="A119" s="1" t="s">
        <v>144</v>
      </c>
      <c r="B119" s="27">
        <v>4</v>
      </c>
      <c r="C119" s="2">
        <v>0</v>
      </c>
      <c r="D119" s="12" t="s">
        <v>145</v>
      </c>
      <c r="E119" s="2">
        <v>78330</v>
      </c>
      <c r="F119" s="2"/>
      <c r="G119" s="59">
        <f>G120</f>
        <v>98.5</v>
      </c>
      <c r="H119" s="59">
        <f>H120</f>
        <v>90.2</v>
      </c>
    </row>
    <row r="120" spans="1:8" ht="36" x14ac:dyDescent="0.25">
      <c r="A120" s="1" t="s">
        <v>23</v>
      </c>
      <c r="B120" s="27">
        <v>4</v>
      </c>
      <c r="C120" s="2">
        <v>0</v>
      </c>
      <c r="D120" s="12" t="s">
        <v>145</v>
      </c>
      <c r="E120" s="2">
        <v>78330</v>
      </c>
      <c r="F120" s="2">
        <v>600</v>
      </c>
      <c r="G120" s="59">
        <f>G121</f>
        <v>98.5</v>
      </c>
      <c r="H120" s="59">
        <f>H121</f>
        <v>90.2</v>
      </c>
    </row>
    <row r="121" spans="1:8" x14ac:dyDescent="0.25">
      <c r="A121" s="1" t="s">
        <v>24</v>
      </c>
      <c r="B121" s="27">
        <v>4</v>
      </c>
      <c r="C121" s="2">
        <v>0</v>
      </c>
      <c r="D121" s="12" t="s">
        <v>145</v>
      </c>
      <c r="E121" s="2">
        <v>78330</v>
      </c>
      <c r="F121" s="2">
        <v>610</v>
      </c>
      <c r="G121" s="59">
        <v>98.5</v>
      </c>
      <c r="H121" s="59">
        <v>90.2</v>
      </c>
    </row>
    <row r="122" spans="1:8" x14ac:dyDescent="0.25">
      <c r="A122" s="1" t="s">
        <v>73</v>
      </c>
      <c r="B122" s="27">
        <v>4</v>
      </c>
      <c r="C122" s="2">
        <v>0</v>
      </c>
      <c r="D122" s="12" t="s">
        <v>145</v>
      </c>
      <c r="E122" s="2">
        <v>78620</v>
      </c>
      <c r="F122" s="2"/>
      <c r="G122" s="59">
        <f>G123</f>
        <v>344937.3</v>
      </c>
      <c r="H122" s="59">
        <f>H123</f>
        <v>346117.8</v>
      </c>
    </row>
    <row r="123" spans="1:8" ht="36" x14ac:dyDescent="0.25">
      <c r="A123" s="1" t="s">
        <v>23</v>
      </c>
      <c r="B123" s="27">
        <v>4</v>
      </c>
      <c r="C123" s="2">
        <v>0</v>
      </c>
      <c r="D123" s="12" t="s">
        <v>145</v>
      </c>
      <c r="E123" s="2">
        <v>78620</v>
      </c>
      <c r="F123" s="2">
        <v>600</v>
      </c>
      <c r="G123" s="59">
        <f>G124</f>
        <v>344937.3</v>
      </c>
      <c r="H123" s="59">
        <f>H124</f>
        <v>346117.8</v>
      </c>
    </row>
    <row r="124" spans="1:8" x14ac:dyDescent="0.25">
      <c r="A124" s="1" t="s">
        <v>24</v>
      </c>
      <c r="B124" s="27">
        <v>4</v>
      </c>
      <c r="C124" s="2">
        <v>0</v>
      </c>
      <c r="D124" s="12" t="s">
        <v>145</v>
      </c>
      <c r="E124" s="2">
        <v>78620</v>
      </c>
      <c r="F124" s="2">
        <v>610</v>
      </c>
      <c r="G124" s="59">
        <v>344937.3</v>
      </c>
      <c r="H124" s="59">
        <v>346117.8</v>
      </c>
    </row>
    <row r="125" spans="1:8" ht="48" x14ac:dyDescent="0.25">
      <c r="A125" s="18" t="s">
        <v>212</v>
      </c>
      <c r="B125" s="27">
        <v>4</v>
      </c>
      <c r="C125" s="2">
        <v>0</v>
      </c>
      <c r="D125" s="12" t="s">
        <v>145</v>
      </c>
      <c r="E125" s="2">
        <v>78650</v>
      </c>
      <c r="F125" s="2"/>
      <c r="G125" s="59">
        <f>G126</f>
        <v>9813.4</v>
      </c>
      <c r="H125" s="59">
        <f>H126</f>
        <v>9727.1</v>
      </c>
    </row>
    <row r="126" spans="1:8" ht="36" x14ac:dyDescent="0.25">
      <c r="A126" s="1" t="s">
        <v>23</v>
      </c>
      <c r="B126" s="27">
        <v>4</v>
      </c>
      <c r="C126" s="2">
        <v>0</v>
      </c>
      <c r="D126" s="12" t="s">
        <v>145</v>
      </c>
      <c r="E126" s="2">
        <v>78650</v>
      </c>
      <c r="F126" s="2">
        <v>600</v>
      </c>
      <c r="G126" s="59">
        <f>G127</f>
        <v>9813.4</v>
      </c>
      <c r="H126" s="59">
        <f>H127</f>
        <v>9727.1</v>
      </c>
    </row>
    <row r="127" spans="1:8" x14ac:dyDescent="0.25">
      <c r="A127" s="1" t="s">
        <v>24</v>
      </c>
      <c r="B127" s="27">
        <v>4</v>
      </c>
      <c r="C127" s="2">
        <v>0</v>
      </c>
      <c r="D127" s="12" t="s">
        <v>145</v>
      </c>
      <c r="E127" s="2">
        <v>78650</v>
      </c>
      <c r="F127" s="2">
        <v>610</v>
      </c>
      <c r="G127" s="59">
        <v>9813.4</v>
      </c>
      <c r="H127" s="59">
        <v>9727.1</v>
      </c>
    </row>
    <row r="128" spans="1:8" ht="24" x14ac:dyDescent="0.25">
      <c r="A128" s="1" t="s">
        <v>31</v>
      </c>
      <c r="B128" s="27">
        <v>4</v>
      </c>
      <c r="C128" s="2">
        <v>0</v>
      </c>
      <c r="D128" s="12" t="s">
        <v>145</v>
      </c>
      <c r="E128" s="2">
        <v>80010</v>
      </c>
      <c r="F128" s="2"/>
      <c r="G128" s="59">
        <f>G129+G131+G133</f>
        <v>3588.7000000000003</v>
      </c>
      <c r="H128" s="59">
        <f>H129+H131+H133</f>
        <v>3588.7000000000003</v>
      </c>
    </row>
    <row r="129" spans="1:8" ht="72" x14ac:dyDescent="0.25">
      <c r="A129" s="1" t="s">
        <v>29</v>
      </c>
      <c r="B129" s="27">
        <v>4</v>
      </c>
      <c r="C129" s="2">
        <v>0</v>
      </c>
      <c r="D129" s="12" t="s">
        <v>145</v>
      </c>
      <c r="E129" s="2">
        <v>80010</v>
      </c>
      <c r="F129" s="2">
        <v>100</v>
      </c>
      <c r="G129" s="59">
        <f>G130</f>
        <v>3550.9</v>
      </c>
      <c r="H129" s="59">
        <f>H130</f>
        <v>3550.9</v>
      </c>
    </row>
    <row r="130" spans="1:8" ht="24" x14ac:dyDescent="0.25">
      <c r="A130" s="1" t="s">
        <v>30</v>
      </c>
      <c r="B130" s="27">
        <v>4</v>
      </c>
      <c r="C130" s="2">
        <v>0</v>
      </c>
      <c r="D130" s="12" t="s">
        <v>145</v>
      </c>
      <c r="E130" s="2">
        <v>80010</v>
      </c>
      <c r="F130" s="2">
        <v>120</v>
      </c>
      <c r="G130" s="59">
        <f>3451.4+99.5</f>
        <v>3550.9</v>
      </c>
      <c r="H130" s="59">
        <f>3451.4+99.5</f>
        <v>3550.9</v>
      </c>
    </row>
    <row r="131" spans="1:8" ht="36" x14ac:dyDescent="0.25">
      <c r="A131" s="1" t="s">
        <v>168</v>
      </c>
      <c r="B131" s="27">
        <v>4</v>
      </c>
      <c r="C131" s="2">
        <v>0</v>
      </c>
      <c r="D131" s="12" t="s">
        <v>145</v>
      </c>
      <c r="E131" s="2">
        <v>80010</v>
      </c>
      <c r="F131" s="2">
        <v>200</v>
      </c>
      <c r="G131" s="59">
        <f>G132</f>
        <v>37.299999999999997</v>
      </c>
      <c r="H131" s="59">
        <f>H132</f>
        <v>37.299999999999997</v>
      </c>
    </row>
    <row r="132" spans="1:8" ht="36" x14ac:dyDescent="0.25">
      <c r="A132" s="1" t="s">
        <v>136</v>
      </c>
      <c r="B132" s="27">
        <v>4</v>
      </c>
      <c r="C132" s="2">
        <v>0</v>
      </c>
      <c r="D132" s="12" t="s">
        <v>145</v>
      </c>
      <c r="E132" s="2">
        <v>80010</v>
      </c>
      <c r="F132" s="2">
        <v>240</v>
      </c>
      <c r="G132" s="59">
        <v>37.299999999999997</v>
      </c>
      <c r="H132" s="59">
        <v>37.299999999999997</v>
      </c>
    </row>
    <row r="133" spans="1:8" x14ac:dyDescent="0.25">
      <c r="A133" s="1" t="s">
        <v>32</v>
      </c>
      <c r="B133" s="27">
        <v>4</v>
      </c>
      <c r="C133" s="2">
        <v>0</v>
      </c>
      <c r="D133" s="12" t="s">
        <v>145</v>
      </c>
      <c r="E133" s="2">
        <v>80010</v>
      </c>
      <c r="F133" s="2">
        <v>800</v>
      </c>
      <c r="G133" s="59">
        <f>G134</f>
        <v>0.5</v>
      </c>
      <c r="H133" s="59">
        <f>H134</f>
        <v>0.5</v>
      </c>
    </row>
    <row r="134" spans="1:8" x14ac:dyDescent="0.25">
      <c r="A134" s="1" t="s">
        <v>33</v>
      </c>
      <c r="B134" s="27">
        <v>4</v>
      </c>
      <c r="C134" s="2">
        <v>0</v>
      </c>
      <c r="D134" s="12" t="s">
        <v>145</v>
      </c>
      <c r="E134" s="2">
        <v>80010</v>
      </c>
      <c r="F134" s="2">
        <v>850</v>
      </c>
      <c r="G134" s="59">
        <v>0.5</v>
      </c>
      <c r="H134" s="59">
        <v>0.5</v>
      </c>
    </row>
    <row r="135" spans="1:8" ht="24" x14ac:dyDescent="0.25">
      <c r="A135" s="1" t="s">
        <v>81</v>
      </c>
      <c r="B135" s="27">
        <v>4</v>
      </c>
      <c r="C135" s="2">
        <v>0</v>
      </c>
      <c r="D135" s="12" t="s">
        <v>145</v>
      </c>
      <c r="E135" s="2">
        <v>80110</v>
      </c>
      <c r="F135" s="2"/>
      <c r="G135" s="59">
        <f>G136+G138+G140</f>
        <v>10514.5</v>
      </c>
      <c r="H135" s="59">
        <f>H136+H138+H140</f>
        <v>10514.5</v>
      </c>
    </row>
    <row r="136" spans="1:8" ht="72" x14ac:dyDescent="0.25">
      <c r="A136" s="1" t="s">
        <v>29</v>
      </c>
      <c r="B136" s="27">
        <v>4</v>
      </c>
      <c r="C136" s="2">
        <v>0</v>
      </c>
      <c r="D136" s="12" t="s">
        <v>145</v>
      </c>
      <c r="E136" s="2">
        <v>80110</v>
      </c>
      <c r="F136" s="2">
        <v>100</v>
      </c>
      <c r="G136" s="59">
        <f>G137</f>
        <v>9585.1</v>
      </c>
      <c r="H136" s="59">
        <f>H137</f>
        <v>9585.1</v>
      </c>
    </row>
    <row r="137" spans="1:8" ht="24" x14ac:dyDescent="0.25">
      <c r="A137" s="1" t="s">
        <v>187</v>
      </c>
      <c r="B137" s="27">
        <v>4</v>
      </c>
      <c r="C137" s="2">
        <v>0</v>
      </c>
      <c r="D137" s="12" t="s">
        <v>145</v>
      </c>
      <c r="E137" s="2">
        <v>80110</v>
      </c>
      <c r="F137" s="2">
        <v>110</v>
      </c>
      <c r="G137" s="59">
        <f>2525+5125.3+1934.8</f>
        <v>9585.1</v>
      </c>
      <c r="H137" s="59">
        <f>2525+5125.3+1934.8</f>
        <v>9585.1</v>
      </c>
    </row>
    <row r="138" spans="1:8" ht="36" x14ac:dyDescent="0.25">
      <c r="A138" s="1" t="s">
        <v>168</v>
      </c>
      <c r="B138" s="27">
        <v>4</v>
      </c>
      <c r="C138" s="2">
        <v>0</v>
      </c>
      <c r="D138" s="12" t="s">
        <v>145</v>
      </c>
      <c r="E138" s="2">
        <v>80110</v>
      </c>
      <c r="F138" s="2">
        <v>200</v>
      </c>
      <c r="G138" s="59">
        <f>G139</f>
        <v>906.4</v>
      </c>
      <c r="H138" s="59">
        <f>H139</f>
        <v>906.4</v>
      </c>
    </row>
    <row r="139" spans="1:8" ht="36" x14ac:dyDescent="0.25">
      <c r="A139" s="1" t="s">
        <v>136</v>
      </c>
      <c r="B139" s="27">
        <v>4</v>
      </c>
      <c r="C139" s="2">
        <v>0</v>
      </c>
      <c r="D139" s="12" t="s">
        <v>145</v>
      </c>
      <c r="E139" s="2">
        <v>80110</v>
      </c>
      <c r="F139" s="2">
        <v>240</v>
      </c>
      <c r="G139" s="59">
        <f>258.7+495.7+152</f>
        <v>906.4</v>
      </c>
      <c r="H139" s="59">
        <f>258.7+495.7+152</f>
        <v>906.4</v>
      </c>
    </row>
    <row r="140" spans="1:8" x14ac:dyDescent="0.25">
      <c r="A140" s="1" t="s">
        <v>32</v>
      </c>
      <c r="B140" s="27">
        <v>4</v>
      </c>
      <c r="C140" s="2">
        <v>0</v>
      </c>
      <c r="D140" s="12" t="s">
        <v>145</v>
      </c>
      <c r="E140" s="2">
        <v>80110</v>
      </c>
      <c r="F140" s="2">
        <v>800</v>
      </c>
      <c r="G140" s="59">
        <f>G141</f>
        <v>23</v>
      </c>
      <c r="H140" s="59">
        <f>H141</f>
        <v>23</v>
      </c>
    </row>
    <row r="141" spans="1:8" x14ac:dyDescent="0.25">
      <c r="A141" s="1" t="s">
        <v>33</v>
      </c>
      <c r="B141" s="27">
        <v>4</v>
      </c>
      <c r="C141" s="2">
        <v>0</v>
      </c>
      <c r="D141" s="12" t="s">
        <v>145</v>
      </c>
      <c r="E141" s="2">
        <v>80110</v>
      </c>
      <c r="F141" s="2">
        <v>850</v>
      </c>
      <c r="G141" s="59">
        <v>23</v>
      </c>
      <c r="H141" s="59">
        <v>23</v>
      </c>
    </row>
    <row r="142" spans="1:8" ht="36" x14ac:dyDescent="0.25">
      <c r="A142" s="1" t="s">
        <v>160</v>
      </c>
      <c r="B142" s="27">
        <v>4</v>
      </c>
      <c r="C142" s="2">
        <v>0</v>
      </c>
      <c r="D142" s="12" t="s">
        <v>145</v>
      </c>
      <c r="E142" s="2">
        <v>80300</v>
      </c>
      <c r="F142" s="2"/>
      <c r="G142" s="59">
        <f>G143</f>
        <v>7023</v>
      </c>
      <c r="H142" s="59">
        <f>H143</f>
        <v>7023</v>
      </c>
    </row>
    <row r="143" spans="1:8" ht="36" x14ac:dyDescent="0.25">
      <c r="A143" s="1" t="s">
        <v>23</v>
      </c>
      <c r="B143" s="27">
        <v>4</v>
      </c>
      <c r="C143" s="2">
        <v>0</v>
      </c>
      <c r="D143" s="12" t="s">
        <v>145</v>
      </c>
      <c r="E143" s="2">
        <v>80300</v>
      </c>
      <c r="F143" s="2">
        <v>600</v>
      </c>
      <c r="G143" s="59">
        <f>G144</f>
        <v>7023</v>
      </c>
      <c r="H143" s="59">
        <f>H144</f>
        <v>7023</v>
      </c>
    </row>
    <row r="144" spans="1:8" x14ac:dyDescent="0.25">
      <c r="A144" s="1" t="s">
        <v>24</v>
      </c>
      <c r="B144" s="27">
        <v>4</v>
      </c>
      <c r="C144" s="2">
        <v>0</v>
      </c>
      <c r="D144" s="12" t="s">
        <v>145</v>
      </c>
      <c r="E144" s="2">
        <v>80300</v>
      </c>
      <c r="F144" s="2">
        <v>610</v>
      </c>
      <c r="G144" s="59">
        <f>1560+5463</f>
        <v>7023</v>
      </c>
      <c r="H144" s="59">
        <f>1560+5463</f>
        <v>7023</v>
      </c>
    </row>
    <row r="145" spans="1:8" ht="24" x14ac:dyDescent="0.25">
      <c r="A145" s="1" t="s">
        <v>68</v>
      </c>
      <c r="B145" s="27">
        <v>4</v>
      </c>
      <c r="C145" s="2">
        <v>0</v>
      </c>
      <c r="D145" s="12" t="s">
        <v>145</v>
      </c>
      <c r="E145" s="2">
        <v>80520</v>
      </c>
      <c r="F145" s="2"/>
      <c r="G145" s="59">
        <f>G146</f>
        <v>200</v>
      </c>
      <c r="H145" s="59">
        <f>H146</f>
        <v>200</v>
      </c>
    </row>
    <row r="146" spans="1:8" ht="36" x14ac:dyDescent="0.25">
      <c r="A146" s="1" t="s">
        <v>23</v>
      </c>
      <c r="B146" s="27">
        <v>4</v>
      </c>
      <c r="C146" s="2">
        <v>0</v>
      </c>
      <c r="D146" s="12" t="s">
        <v>145</v>
      </c>
      <c r="E146" s="2">
        <v>80520</v>
      </c>
      <c r="F146" s="2">
        <v>600</v>
      </c>
      <c r="G146" s="59">
        <f>G147</f>
        <v>200</v>
      </c>
      <c r="H146" s="59">
        <f>H147</f>
        <v>200</v>
      </c>
    </row>
    <row r="147" spans="1:8" x14ac:dyDescent="0.25">
      <c r="A147" s="1" t="s">
        <v>24</v>
      </c>
      <c r="B147" s="27">
        <v>4</v>
      </c>
      <c r="C147" s="2">
        <v>0</v>
      </c>
      <c r="D147" s="12" t="s">
        <v>145</v>
      </c>
      <c r="E147" s="2">
        <v>80520</v>
      </c>
      <c r="F147" s="2">
        <v>610</v>
      </c>
      <c r="G147" s="59">
        <v>200</v>
      </c>
      <c r="H147" s="59">
        <v>200</v>
      </c>
    </row>
    <row r="148" spans="1:8" x14ac:dyDescent="0.25">
      <c r="A148" s="1" t="s">
        <v>172</v>
      </c>
      <c r="B148" s="27">
        <v>4</v>
      </c>
      <c r="C148" s="2">
        <v>0</v>
      </c>
      <c r="D148" s="12" t="s">
        <v>145</v>
      </c>
      <c r="E148" s="2">
        <v>80970</v>
      </c>
      <c r="F148" s="2"/>
      <c r="G148" s="59">
        <f>G149</f>
        <v>500</v>
      </c>
      <c r="H148" s="59">
        <f>H149</f>
        <v>500</v>
      </c>
    </row>
    <row r="149" spans="1:8" ht="36" x14ac:dyDescent="0.25">
      <c r="A149" s="1" t="s">
        <v>23</v>
      </c>
      <c r="B149" s="27">
        <v>4</v>
      </c>
      <c r="C149" s="2">
        <v>0</v>
      </c>
      <c r="D149" s="12" t="s">
        <v>145</v>
      </c>
      <c r="E149" s="2">
        <v>80970</v>
      </c>
      <c r="F149" s="2">
        <v>600</v>
      </c>
      <c r="G149" s="59">
        <f>G150</f>
        <v>500</v>
      </c>
      <c r="H149" s="59">
        <f>H150</f>
        <v>500</v>
      </c>
    </row>
    <row r="150" spans="1:8" x14ac:dyDescent="0.25">
      <c r="A150" s="1" t="s">
        <v>24</v>
      </c>
      <c r="B150" s="27">
        <v>4</v>
      </c>
      <c r="C150" s="2">
        <v>0</v>
      </c>
      <c r="D150" s="12" t="s">
        <v>145</v>
      </c>
      <c r="E150" s="2">
        <v>80970</v>
      </c>
      <c r="F150" s="2">
        <v>610</v>
      </c>
      <c r="G150" s="59">
        <v>500</v>
      </c>
      <c r="H150" s="59">
        <v>500</v>
      </c>
    </row>
    <row r="151" spans="1:8" ht="24" x14ac:dyDescent="0.25">
      <c r="A151" s="1" t="s">
        <v>72</v>
      </c>
      <c r="B151" s="27">
        <v>4</v>
      </c>
      <c r="C151" s="2">
        <v>0</v>
      </c>
      <c r="D151" s="12" t="s">
        <v>145</v>
      </c>
      <c r="E151" s="2">
        <v>81610</v>
      </c>
      <c r="F151" s="2"/>
      <c r="G151" s="59">
        <f t="shared" ref="G151:H152" si="4">G152</f>
        <v>1201</v>
      </c>
      <c r="H151" s="59">
        <f t="shared" si="4"/>
        <v>1201</v>
      </c>
    </row>
    <row r="152" spans="1:8" ht="36" x14ac:dyDescent="0.25">
      <c r="A152" s="1" t="s">
        <v>168</v>
      </c>
      <c r="B152" s="27">
        <v>4</v>
      </c>
      <c r="C152" s="2">
        <v>0</v>
      </c>
      <c r="D152" s="12" t="s">
        <v>145</v>
      </c>
      <c r="E152" s="2">
        <v>81610</v>
      </c>
      <c r="F152" s="2">
        <v>200</v>
      </c>
      <c r="G152" s="59">
        <f t="shared" si="4"/>
        <v>1201</v>
      </c>
      <c r="H152" s="59">
        <f t="shared" si="4"/>
        <v>1201</v>
      </c>
    </row>
    <row r="153" spans="1:8" ht="36" x14ac:dyDescent="0.25">
      <c r="A153" s="1" t="s">
        <v>136</v>
      </c>
      <c r="B153" s="27">
        <v>4</v>
      </c>
      <c r="C153" s="2">
        <v>0</v>
      </c>
      <c r="D153" s="12" t="s">
        <v>145</v>
      </c>
      <c r="E153" s="2">
        <v>81610</v>
      </c>
      <c r="F153" s="2">
        <v>240</v>
      </c>
      <c r="G153" s="59">
        <v>1201</v>
      </c>
      <c r="H153" s="59">
        <v>1201</v>
      </c>
    </row>
    <row r="154" spans="1:8" x14ac:dyDescent="0.25">
      <c r="A154" s="1" t="s">
        <v>76</v>
      </c>
      <c r="B154" s="27">
        <v>4</v>
      </c>
      <c r="C154" s="2">
        <v>0</v>
      </c>
      <c r="D154" s="12" t="s">
        <v>145</v>
      </c>
      <c r="E154" s="2">
        <v>84010</v>
      </c>
      <c r="F154" s="2"/>
      <c r="G154" s="59">
        <f>G157+G155</f>
        <v>1925</v>
      </c>
      <c r="H154" s="59">
        <f>H157+H155</f>
        <v>1925</v>
      </c>
    </row>
    <row r="155" spans="1:8" ht="24" x14ac:dyDescent="0.25">
      <c r="A155" s="1" t="s">
        <v>42</v>
      </c>
      <c r="B155" s="27">
        <v>4</v>
      </c>
      <c r="C155" s="2">
        <v>0</v>
      </c>
      <c r="D155" s="12" t="s">
        <v>145</v>
      </c>
      <c r="E155" s="2">
        <v>84010</v>
      </c>
      <c r="F155" s="2">
        <v>300</v>
      </c>
      <c r="G155" s="59">
        <f>G156</f>
        <v>100</v>
      </c>
      <c r="H155" s="59">
        <f>H156</f>
        <v>100</v>
      </c>
    </row>
    <row r="156" spans="1:8" ht="24" x14ac:dyDescent="0.25">
      <c r="A156" s="1" t="s">
        <v>55</v>
      </c>
      <c r="B156" s="27">
        <v>4</v>
      </c>
      <c r="C156" s="2">
        <v>0</v>
      </c>
      <c r="D156" s="12" t="s">
        <v>145</v>
      </c>
      <c r="E156" s="2">
        <v>84010</v>
      </c>
      <c r="F156" s="2">
        <v>320</v>
      </c>
      <c r="G156" s="59">
        <v>100</v>
      </c>
      <c r="H156" s="59">
        <v>100</v>
      </c>
    </row>
    <row r="157" spans="1:8" ht="36" x14ac:dyDescent="0.25">
      <c r="A157" s="1" t="s">
        <v>23</v>
      </c>
      <c r="B157" s="27">
        <v>4</v>
      </c>
      <c r="C157" s="2">
        <v>0</v>
      </c>
      <c r="D157" s="12" t="s">
        <v>145</v>
      </c>
      <c r="E157" s="2">
        <v>84010</v>
      </c>
      <c r="F157" s="2">
        <v>600</v>
      </c>
      <c r="G157" s="59">
        <f>G158</f>
        <v>1825</v>
      </c>
      <c r="H157" s="59">
        <f>H158</f>
        <v>1825</v>
      </c>
    </row>
    <row r="158" spans="1:8" x14ac:dyDescent="0.25">
      <c r="A158" s="1" t="s">
        <v>24</v>
      </c>
      <c r="B158" s="27">
        <v>4</v>
      </c>
      <c r="C158" s="2">
        <v>0</v>
      </c>
      <c r="D158" s="12" t="s">
        <v>145</v>
      </c>
      <c r="E158" s="2">
        <v>84010</v>
      </c>
      <c r="F158" s="2">
        <v>610</v>
      </c>
      <c r="G158" s="59">
        <v>1825</v>
      </c>
      <c r="H158" s="59">
        <v>1825</v>
      </c>
    </row>
    <row r="159" spans="1:8" ht="24" x14ac:dyDescent="0.25">
      <c r="A159" s="1" t="s">
        <v>77</v>
      </c>
      <c r="B159" s="27">
        <v>4</v>
      </c>
      <c r="C159" s="2">
        <v>0</v>
      </c>
      <c r="D159" s="12" t="s">
        <v>145</v>
      </c>
      <c r="E159" s="2">
        <v>84020</v>
      </c>
      <c r="F159" s="2"/>
      <c r="G159" s="59">
        <f>G160</f>
        <v>434</v>
      </c>
      <c r="H159" s="59">
        <f>H160</f>
        <v>434</v>
      </c>
    </row>
    <row r="160" spans="1:8" ht="36" x14ac:dyDescent="0.25">
      <c r="A160" s="1" t="s">
        <v>23</v>
      </c>
      <c r="B160" s="27">
        <v>4</v>
      </c>
      <c r="C160" s="2">
        <v>0</v>
      </c>
      <c r="D160" s="12" t="s">
        <v>145</v>
      </c>
      <c r="E160" s="2">
        <v>84020</v>
      </c>
      <c r="F160" s="2">
        <v>600</v>
      </c>
      <c r="G160" s="59">
        <f>G161</f>
        <v>434</v>
      </c>
      <c r="H160" s="59">
        <f>H161</f>
        <v>434</v>
      </c>
    </row>
    <row r="161" spans="1:8" x14ac:dyDescent="0.25">
      <c r="A161" s="1" t="s">
        <v>24</v>
      </c>
      <c r="B161" s="27">
        <v>4</v>
      </c>
      <c r="C161" s="2">
        <v>0</v>
      </c>
      <c r="D161" s="12" t="s">
        <v>145</v>
      </c>
      <c r="E161" s="2">
        <v>84020</v>
      </c>
      <c r="F161" s="2">
        <v>610</v>
      </c>
      <c r="G161" s="59">
        <v>434</v>
      </c>
      <c r="H161" s="59">
        <v>434</v>
      </c>
    </row>
    <row r="162" spans="1:8" ht="24" x14ac:dyDescent="0.25">
      <c r="A162" s="1" t="s">
        <v>74</v>
      </c>
      <c r="B162" s="27">
        <v>4</v>
      </c>
      <c r="C162" s="2">
        <v>0</v>
      </c>
      <c r="D162" s="12" t="s">
        <v>145</v>
      </c>
      <c r="E162" s="2">
        <v>84030</v>
      </c>
      <c r="F162" s="2"/>
      <c r="G162" s="59">
        <f>G163</f>
        <v>151</v>
      </c>
      <c r="H162" s="59">
        <f>H163</f>
        <v>151</v>
      </c>
    </row>
    <row r="163" spans="1:8" ht="36" x14ac:dyDescent="0.25">
      <c r="A163" s="1" t="s">
        <v>23</v>
      </c>
      <c r="B163" s="27">
        <v>4</v>
      </c>
      <c r="C163" s="2">
        <v>0</v>
      </c>
      <c r="D163" s="12" t="s">
        <v>145</v>
      </c>
      <c r="E163" s="2">
        <v>84030</v>
      </c>
      <c r="F163" s="2">
        <v>600</v>
      </c>
      <c r="G163" s="59">
        <f>G164</f>
        <v>151</v>
      </c>
      <c r="H163" s="59">
        <f>H164</f>
        <v>151</v>
      </c>
    </row>
    <row r="164" spans="1:8" x14ac:dyDescent="0.25">
      <c r="A164" s="1" t="s">
        <v>24</v>
      </c>
      <c r="B164" s="27">
        <v>4</v>
      </c>
      <c r="C164" s="2">
        <v>0</v>
      </c>
      <c r="D164" s="12" t="s">
        <v>145</v>
      </c>
      <c r="E164" s="2">
        <v>84030</v>
      </c>
      <c r="F164" s="2">
        <v>610</v>
      </c>
      <c r="G164" s="59">
        <v>151</v>
      </c>
      <c r="H164" s="59">
        <v>151</v>
      </c>
    </row>
    <row r="165" spans="1:8" ht="72" x14ac:dyDescent="0.25">
      <c r="A165" s="18" t="s">
        <v>205</v>
      </c>
      <c r="B165" s="27">
        <v>4</v>
      </c>
      <c r="C165" s="2">
        <v>0</v>
      </c>
      <c r="D165" s="12" t="s">
        <v>145</v>
      </c>
      <c r="E165" s="2">
        <v>84070</v>
      </c>
      <c r="F165" s="2"/>
      <c r="G165" s="59">
        <f>G166</f>
        <v>350</v>
      </c>
      <c r="H165" s="59">
        <f>H166</f>
        <v>350</v>
      </c>
    </row>
    <row r="166" spans="1:8" ht="36" x14ac:dyDescent="0.25">
      <c r="A166" s="18" t="s">
        <v>23</v>
      </c>
      <c r="B166" s="27">
        <v>4</v>
      </c>
      <c r="C166" s="2">
        <v>0</v>
      </c>
      <c r="D166" s="12" t="s">
        <v>145</v>
      </c>
      <c r="E166" s="2">
        <v>84070</v>
      </c>
      <c r="F166" s="2">
        <v>600</v>
      </c>
      <c r="G166" s="59">
        <f>G167</f>
        <v>350</v>
      </c>
      <c r="H166" s="59">
        <f>H167</f>
        <v>350</v>
      </c>
    </row>
    <row r="167" spans="1:8" ht="36" x14ac:dyDescent="0.25">
      <c r="A167" s="1" t="s">
        <v>47</v>
      </c>
      <c r="B167" s="27">
        <v>4</v>
      </c>
      <c r="C167" s="2">
        <v>0</v>
      </c>
      <c r="D167" s="12" t="s">
        <v>145</v>
      </c>
      <c r="E167" s="2">
        <v>84070</v>
      </c>
      <c r="F167" s="2">
        <v>630</v>
      </c>
      <c r="G167" s="59">
        <v>350</v>
      </c>
      <c r="H167" s="59">
        <v>350</v>
      </c>
    </row>
    <row r="168" spans="1:8" ht="48" x14ac:dyDescent="0.25">
      <c r="A168" s="1" t="s">
        <v>83</v>
      </c>
      <c r="B168" s="27">
        <v>4</v>
      </c>
      <c r="C168" s="2">
        <v>0</v>
      </c>
      <c r="D168" s="12" t="s">
        <v>145</v>
      </c>
      <c r="E168" s="2">
        <v>84080</v>
      </c>
      <c r="F168" s="2"/>
      <c r="G168" s="59">
        <f>G169</f>
        <v>175.8</v>
      </c>
      <c r="H168" s="59">
        <f>H169</f>
        <v>175.8</v>
      </c>
    </row>
    <row r="169" spans="1:8" ht="36" x14ac:dyDescent="0.25">
      <c r="A169" s="1" t="s">
        <v>23</v>
      </c>
      <c r="B169" s="27">
        <v>4</v>
      </c>
      <c r="C169" s="2">
        <v>0</v>
      </c>
      <c r="D169" s="12" t="s">
        <v>145</v>
      </c>
      <c r="E169" s="2">
        <v>84080</v>
      </c>
      <c r="F169" s="2">
        <v>600</v>
      </c>
      <c r="G169" s="59">
        <f>G170</f>
        <v>175.8</v>
      </c>
      <c r="H169" s="59">
        <f>H170</f>
        <v>175.8</v>
      </c>
    </row>
    <row r="170" spans="1:8" x14ac:dyDescent="0.25">
      <c r="A170" s="1" t="s">
        <v>24</v>
      </c>
      <c r="B170" s="27">
        <v>4</v>
      </c>
      <c r="C170" s="2">
        <v>0</v>
      </c>
      <c r="D170" s="12" t="s">
        <v>145</v>
      </c>
      <c r="E170" s="2">
        <v>84080</v>
      </c>
      <c r="F170" s="2">
        <v>610</v>
      </c>
      <c r="G170" s="59">
        <f>26+149.8</f>
        <v>175.8</v>
      </c>
      <c r="H170" s="59">
        <v>175.8</v>
      </c>
    </row>
    <row r="171" spans="1:8" ht="48" x14ac:dyDescent="0.25">
      <c r="A171" s="1" t="s">
        <v>84</v>
      </c>
      <c r="B171" s="27">
        <v>4</v>
      </c>
      <c r="C171" s="2">
        <v>0</v>
      </c>
      <c r="D171" s="12" t="s">
        <v>145</v>
      </c>
      <c r="E171" s="2">
        <v>84090</v>
      </c>
      <c r="F171" s="2"/>
      <c r="G171" s="59">
        <f>G172</f>
        <v>144</v>
      </c>
      <c r="H171" s="59">
        <f>H172</f>
        <v>144</v>
      </c>
    </row>
    <row r="172" spans="1:8" ht="24" x14ac:dyDescent="0.25">
      <c r="A172" s="1" t="s">
        <v>42</v>
      </c>
      <c r="B172" s="27">
        <v>4</v>
      </c>
      <c r="C172" s="2">
        <v>0</v>
      </c>
      <c r="D172" s="12" t="s">
        <v>145</v>
      </c>
      <c r="E172" s="2">
        <v>84090</v>
      </c>
      <c r="F172" s="2">
        <v>300</v>
      </c>
      <c r="G172" s="59">
        <f>G173</f>
        <v>144</v>
      </c>
      <c r="H172" s="59">
        <f>H173</f>
        <v>144</v>
      </c>
    </row>
    <row r="173" spans="1:8" x14ac:dyDescent="0.25">
      <c r="A173" s="1" t="s">
        <v>202</v>
      </c>
      <c r="B173" s="27">
        <v>4</v>
      </c>
      <c r="C173" s="2">
        <v>0</v>
      </c>
      <c r="D173" s="12" t="s">
        <v>145</v>
      </c>
      <c r="E173" s="2">
        <v>84090</v>
      </c>
      <c r="F173" s="2">
        <v>340</v>
      </c>
      <c r="G173" s="59">
        <v>144</v>
      </c>
      <c r="H173" s="59">
        <v>144</v>
      </c>
    </row>
    <row r="174" spans="1:8" ht="72" x14ac:dyDescent="0.25">
      <c r="A174" s="1" t="s">
        <v>78</v>
      </c>
      <c r="B174" s="27">
        <v>4</v>
      </c>
      <c r="C174" s="2">
        <v>0</v>
      </c>
      <c r="D174" s="12" t="s">
        <v>145</v>
      </c>
      <c r="E174" s="2">
        <v>84100</v>
      </c>
      <c r="F174" s="2"/>
      <c r="G174" s="59">
        <f>G175</f>
        <v>86493.2</v>
      </c>
      <c r="H174" s="59">
        <f>H175</f>
        <v>86493.2</v>
      </c>
    </row>
    <row r="175" spans="1:8" ht="36" x14ac:dyDescent="0.25">
      <c r="A175" s="1" t="s">
        <v>23</v>
      </c>
      <c r="B175" s="27">
        <v>4</v>
      </c>
      <c r="C175" s="2">
        <v>0</v>
      </c>
      <c r="D175" s="12" t="s">
        <v>145</v>
      </c>
      <c r="E175" s="2">
        <v>84100</v>
      </c>
      <c r="F175" s="2">
        <v>600</v>
      </c>
      <c r="G175" s="59">
        <f>G176</f>
        <v>86493.2</v>
      </c>
      <c r="H175" s="59">
        <f>H176</f>
        <v>86493.2</v>
      </c>
    </row>
    <row r="176" spans="1:8" x14ac:dyDescent="0.25">
      <c r="A176" s="1" t="s">
        <v>24</v>
      </c>
      <c r="B176" s="27">
        <v>4</v>
      </c>
      <c r="C176" s="2">
        <v>0</v>
      </c>
      <c r="D176" s="12" t="s">
        <v>145</v>
      </c>
      <c r="E176" s="2">
        <v>84100</v>
      </c>
      <c r="F176" s="2">
        <v>610</v>
      </c>
      <c r="G176" s="59">
        <v>86493.2</v>
      </c>
      <c r="H176" s="59">
        <v>86493.2</v>
      </c>
    </row>
    <row r="177" spans="1:8" ht="72" x14ac:dyDescent="0.25">
      <c r="A177" s="1" t="s">
        <v>163</v>
      </c>
      <c r="B177" s="27">
        <v>4</v>
      </c>
      <c r="C177" s="2">
        <v>0</v>
      </c>
      <c r="D177" s="12" t="s">
        <v>145</v>
      </c>
      <c r="E177" s="2">
        <v>84110</v>
      </c>
      <c r="F177" s="2"/>
      <c r="G177" s="59">
        <f>G178</f>
        <v>26686.6</v>
      </c>
      <c r="H177" s="59">
        <f>H178</f>
        <v>26686.6</v>
      </c>
    </row>
    <row r="178" spans="1:8" ht="36" x14ac:dyDescent="0.25">
      <c r="A178" s="1" t="s">
        <v>23</v>
      </c>
      <c r="B178" s="27">
        <v>4</v>
      </c>
      <c r="C178" s="2">
        <v>0</v>
      </c>
      <c r="D178" s="12" t="s">
        <v>145</v>
      </c>
      <c r="E178" s="2">
        <v>84110</v>
      </c>
      <c r="F178" s="2">
        <v>600</v>
      </c>
      <c r="G178" s="59">
        <f>G179</f>
        <v>26686.6</v>
      </c>
      <c r="H178" s="59">
        <f>H179</f>
        <v>26686.6</v>
      </c>
    </row>
    <row r="179" spans="1:8" x14ac:dyDescent="0.25">
      <c r="A179" s="1" t="s">
        <v>24</v>
      </c>
      <c r="B179" s="27">
        <v>4</v>
      </c>
      <c r="C179" s="2">
        <v>0</v>
      </c>
      <c r="D179" s="12" t="s">
        <v>145</v>
      </c>
      <c r="E179" s="2">
        <v>84110</v>
      </c>
      <c r="F179" s="2">
        <v>610</v>
      </c>
      <c r="G179" s="59">
        <f>26936.6-250</f>
        <v>26686.6</v>
      </c>
      <c r="H179" s="59">
        <f>26936.6-250</f>
        <v>26686.6</v>
      </c>
    </row>
    <row r="180" spans="1:8" ht="60" x14ac:dyDescent="0.25">
      <c r="A180" s="1" t="s">
        <v>75</v>
      </c>
      <c r="B180" s="27">
        <v>4</v>
      </c>
      <c r="C180" s="2">
        <v>0</v>
      </c>
      <c r="D180" s="12" t="s">
        <v>145</v>
      </c>
      <c r="E180" s="2">
        <v>84120</v>
      </c>
      <c r="F180" s="2"/>
      <c r="G180" s="59">
        <f>G181</f>
        <v>44756.2</v>
      </c>
      <c r="H180" s="59">
        <f>H181</f>
        <v>44756.2</v>
      </c>
    </row>
    <row r="181" spans="1:8" ht="36" x14ac:dyDescent="0.25">
      <c r="A181" s="1" t="s">
        <v>23</v>
      </c>
      <c r="B181" s="27">
        <v>4</v>
      </c>
      <c r="C181" s="2">
        <v>0</v>
      </c>
      <c r="D181" s="12" t="s">
        <v>145</v>
      </c>
      <c r="E181" s="2">
        <v>84120</v>
      </c>
      <c r="F181" s="2">
        <v>600</v>
      </c>
      <c r="G181" s="59">
        <f>G182</f>
        <v>44756.2</v>
      </c>
      <c r="H181" s="59">
        <f>H182</f>
        <v>44756.2</v>
      </c>
    </row>
    <row r="182" spans="1:8" x14ac:dyDescent="0.25">
      <c r="A182" s="1" t="s">
        <v>24</v>
      </c>
      <c r="B182" s="27">
        <v>4</v>
      </c>
      <c r="C182" s="2">
        <v>0</v>
      </c>
      <c r="D182" s="12" t="s">
        <v>145</v>
      </c>
      <c r="E182" s="2">
        <v>84120</v>
      </c>
      <c r="F182" s="2">
        <v>610</v>
      </c>
      <c r="G182" s="59">
        <v>44756.2</v>
      </c>
      <c r="H182" s="59">
        <v>44756.2</v>
      </c>
    </row>
    <row r="183" spans="1:8" ht="60.75" x14ac:dyDescent="0.25">
      <c r="A183" s="63" t="s">
        <v>242</v>
      </c>
      <c r="B183" s="27">
        <v>4</v>
      </c>
      <c r="C183" s="2">
        <v>0</v>
      </c>
      <c r="D183" s="12" t="s">
        <v>145</v>
      </c>
      <c r="E183" s="2">
        <v>84130</v>
      </c>
      <c r="F183" s="2"/>
      <c r="G183" s="59">
        <f>G184</f>
        <v>250</v>
      </c>
      <c r="H183" s="59">
        <f>H184</f>
        <v>250</v>
      </c>
    </row>
    <row r="184" spans="1:8" ht="36" x14ac:dyDescent="0.25">
      <c r="A184" s="18" t="s">
        <v>23</v>
      </c>
      <c r="B184" s="27">
        <v>4</v>
      </c>
      <c r="C184" s="2">
        <v>0</v>
      </c>
      <c r="D184" s="12" t="s">
        <v>145</v>
      </c>
      <c r="E184" s="2">
        <v>84130</v>
      </c>
      <c r="F184" s="2">
        <v>600</v>
      </c>
      <c r="G184" s="59">
        <f>G185</f>
        <v>250</v>
      </c>
      <c r="H184" s="59">
        <f>H185</f>
        <v>250</v>
      </c>
    </row>
    <row r="185" spans="1:8" x14ac:dyDescent="0.25">
      <c r="A185" s="18" t="s">
        <v>24</v>
      </c>
      <c r="B185" s="27">
        <v>4</v>
      </c>
      <c r="C185" s="2">
        <v>0</v>
      </c>
      <c r="D185" s="12" t="s">
        <v>145</v>
      </c>
      <c r="E185" s="2">
        <v>84130</v>
      </c>
      <c r="F185" s="2">
        <v>610</v>
      </c>
      <c r="G185" s="59">
        <v>250</v>
      </c>
      <c r="H185" s="59">
        <v>250</v>
      </c>
    </row>
    <row r="186" spans="1:8" ht="48" x14ac:dyDescent="0.25">
      <c r="A186" s="1" t="s">
        <v>162</v>
      </c>
      <c r="B186" s="27">
        <v>4</v>
      </c>
      <c r="C186" s="2">
        <v>0</v>
      </c>
      <c r="D186" s="12" t="s">
        <v>145</v>
      </c>
      <c r="E186" s="2" t="s">
        <v>161</v>
      </c>
      <c r="F186" s="2"/>
      <c r="G186" s="59">
        <f>G187</f>
        <v>1318</v>
      </c>
      <c r="H186" s="59">
        <f>H187</f>
        <v>1318</v>
      </c>
    </row>
    <row r="187" spans="1:8" ht="36" x14ac:dyDescent="0.25">
      <c r="A187" s="1" t="s">
        <v>23</v>
      </c>
      <c r="B187" s="27">
        <v>4</v>
      </c>
      <c r="C187" s="2">
        <v>0</v>
      </c>
      <c r="D187" s="12" t="s">
        <v>145</v>
      </c>
      <c r="E187" s="2" t="s">
        <v>161</v>
      </c>
      <c r="F187" s="2">
        <v>600</v>
      </c>
      <c r="G187" s="59">
        <f>G188</f>
        <v>1318</v>
      </c>
      <c r="H187" s="59">
        <f>H188</f>
        <v>1318</v>
      </c>
    </row>
    <row r="188" spans="1:8" x14ac:dyDescent="0.25">
      <c r="A188" s="1" t="s">
        <v>24</v>
      </c>
      <c r="B188" s="27">
        <v>4</v>
      </c>
      <c r="C188" s="2">
        <v>0</v>
      </c>
      <c r="D188" s="12" t="s">
        <v>145</v>
      </c>
      <c r="E188" s="2" t="s">
        <v>161</v>
      </c>
      <c r="F188" s="2">
        <v>610</v>
      </c>
      <c r="G188" s="59">
        <v>1318</v>
      </c>
      <c r="H188" s="59">
        <v>1318</v>
      </c>
    </row>
    <row r="189" spans="1:8" ht="48" x14ac:dyDescent="0.25">
      <c r="A189" s="1" t="s">
        <v>164</v>
      </c>
      <c r="B189" s="27">
        <v>4</v>
      </c>
      <c r="C189" s="2">
        <v>0</v>
      </c>
      <c r="D189" s="12" t="s">
        <v>145</v>
      </c>
      <c r="E189" s="2" t="s">
        <v>165</v>
      </c>
      <c r="F189" s="2"/>
      <c r="G189" s="59">
        <f>G190</f>
        <v>120</v>
      </c>
      <c r="H189" s="59">
        <f>H190</f>
        <v>120</v>
      </c>
    </row>
    <row r="190" spans="1:8" ht="21.6" customHeight="1" x14ac:dyDescent="0.25">
      <c r="A190" s="1" t="s">
        <v>42</v>
      </c>
      <c r="B190" s="27">
        <v>4</v>
      </c>
      <c r="C190" s="2">
        <v>0</v>
      </c>
      <c r="D190" s="12" t="s">
        <v>145</v>
      </c>
      <c r="E190" s="2" t="s">
        <v>165</v>
      </c>
      <c r="F190" s="2">
        <v>300</v>
      </c>
      <c r="G190" s="59">
        <f>G191</f>
        <v>120</v>
      </c>
      <c r="H190" s="59">
        <f>H191</f>
        <v>120</v>
      </c>
    </row>
    <row r="191" spans="1:8" ht="24" x14ac:dyDescent="0.25">
      <c r="A191" s="1" t="s">
        <v>55</v>
      </c>
      <c r="B191" s="27">
        <v>4</v>
      </c>
      <c r="C191" s="2">
        <v>0</v>
      </c>
      <c r="D191" s="12" t="s">
        <v>145</v>
      </c>
      <c r="E191" s="2" t="s">
        <v>165</v>
      </c>
      <c r="F191" s="2">
        <v>320</v>
      </c>
      <c r="G191" s="59">
        <v>120</v>
      </c>
      <c r="H191" s="59">
        <v>120</v>
      </c>
    </row>
    <row r="192" spans="1:8" ht="48" x14ac:dyDescent="0.25">
      <c r="A192" s="1" t="s">
        <v>166</v>
      </c>
      <c r="B192" s="27">
        <v>4</v>
      </c>
      <c r="C192" s="2">
        <v>0</v>
      </c>
      <c r="D192" s="12" t="s">
        <v>145</v>
      </c>
      <c r="E192" s="2" t="s">
        <v>167</v>
      </c>
      <c r="F192" s="2"/>
      <c r="G192" s="59">
        <f>G193</f>
        <v>41</v>
      </c>
      <c r="H192" s="59">
        <f>H193</f>
        <v>41</v>
      </c>
    </row>
    <row r="193" spans="1:8" ht="36" x14ac:dyDescent="0.25">
      <c r="A193" s="1" t="s">
        <v>23</v>
      </c>
      <c r="B193" s="27">
        <v>4</v>
      </c>
      <c r="C193" s="2">
        <v>0</v>
      </c>
      <c r="D193" s="12" t="s">
        <v>145</v>
      </c>
      <c r="E193" s="2" t="s">
        <v>167</v>
      </c>
      <c r="F193" s="2">
        <v>600</v>
      </c>
      <c r="G193" s="59">
        <f>G194</f>
        <v>41</v>
      </c>
      <c r="H193" s="59">
        <f>H194</f>
        <v>41</v>
      </c>
    </row>
    <row r="194" spans="1:8" x14ac:dyDescent="0.25">
      <c r="A194" s="1" t="s">
        <v>24</v>
      </c>
      <c r="B194" s="27">
        <v>4</v>
      </c>
      <c r="C194" s="2">
        <v>0</v>
      </c>
      <c r="D194" s="12" t="s">
        <v>145</v>
      </c>
      <c r="E194" s="2" t="s">
        <v>167</v>
      </c>
      <c r="F194" s="2">
        <v>610</v>
      </c>
      <c r="G194" s="59">
        <v>41</v>
      </c>
      <c r="H194" s="59">
        <v>41</v>
      </c>
    </row>
    <row r="195" spans="1:8" ht="76.900000000000006" customHeight="1" x14ac:dyDescent="0.25">
      <c r="A195" s="34" t="s">
        <v>139</v>
      </c>
      <c r="B195" s="27">
        <v>5</v>
      </c>
      <c r="C195" s="33">
        <v>0</v>
      </c>
      <c r="D195" s="12" t="s">
        <v>145</v>
      </c>
      <c r="E195" s="2">
        <v>0</v>
      </c>
      <c r="F195" s="33"/>
      <c r="G195" s="22">
        <f>G196+G199+G206+G209+G212+G215+G218+G221+G230+G233+G224+G227</f>
        <v>71622.599999999991</v>
      </c>
      <c r="H195" s="22">
        <f>H196+H199+H206+H209+H212+H215+H218+H221+H230+H233+H224+H227</f>
        <v>71623.5</v>
      </c>
    </row>
    <row r="196" spans="1:8" ht="108" x14ac:dyDescent="0.25">
      <c r="A196" s="1" t="s">
        <v>214</v>
      </c>
      <c r="B196" s="27">
        <v>5</v>
      </c>
      <c r="C196" s="2">
        <v>0</v>
      </c>
      <c r="D196" s="12" t="s">
        <v>145</v>
      </c>
      <c r="E196" s="2">
        <v>78240</v>
      </c>
      <c r="F196" s="2"/>
      <c r="G196" s="59">
        <f>G197</f>
        <v>228.3</v>
      </c>
      <c r="H196" s="59">
        <f>H197</f>
        <v>229.2</v>
      </c>
    </row>
    <row r="197" spans="1:8" ht="36" x14ac:dyDescent="0.25">
      <c r="A197" s="1" t="s">
        <v>23</v>
      </c>
      <c r="B197" s="27">
        <v>5</v>
      </c>
      <c r="C197" s="2">
        <v>0</v>
      </c>
      <c r="D197" s="12" t="s">
        <v>145</v>
      </c>
      <c r="E197" s="2">
        <v>78240</v>
      </c>
      <c r="F197" s="2">
        <v>600</v>
      </c>
      <c r="G197" s="59">
        <f>G198</f>
        <v>228.3</v>
      </c>
      <c r="H197" s="59">
        <f>H198</f>
        <v>229.2</v>
      </c>
    </row>
    <row r="198" spans="1:8" x14ac:dyDescent="0.25">
      <c r="A198" s="1" t="s">
        <v>24</v>
      </c>
      <c r="B198" s="27">
        <v>5</v>
      </c>
      <c r="C198" s="2">
        <v>0</v>
      </c>
      <c r="D198" s="12" t="s">
        <v>145</v>
      </c>
      <c r="E198" s="2">
        <v>78240</v>
      </c>
      <c r="F198" s="2">
        <v>610</v>
      </c>
      <c r="G198" s="59">
        <v>228.3</v>
      </c>
      <c r="H198" s="59">
        <v>229.2</v>
      </c>
    </row>
    <row r="199" spans="1:8" ht="24" x14ac:dyDescent="0.25">
      <c r="A199" s="1" t="s">
        <v>31</v>
      </c>
      <c r="B199" s="27">
        <v>5</v>
      </c>
      <c r="C199" s="2">
        <v>0</v>
      </c>
      <c r="D199" s="12" t="s">
        <v>145</v>
      </c>
      <c r="E199" s="2">
        <v>80010</v>
      </c>
      <c r="F199" s="2"/>
      <c r="G199" s="59">
        <f>G200+G202+G204</f>
        <v>1786.3</v>
      </c>
      <c r="H199" s="59">
        <f>H200+H202+H204</f>
        <v>1786.3</v>
      </c>
    </row>
    <row r="200" spans="1:8" ht="72" x14ac:dyDescent="0.25">
      <c r="A200" s="1" t="s">
        <v>29</v>
      </c>
      <c r="B200" s="27">
        <v>5</v>
      </c>
      <c r="C200" s="2">
        <v>0</v>
      </c>
      <c r="D200" s="12" t="s">
        <v>145</v>
      </c>
      <c r="E200" s="2">
        <v>80010</v>
      </c>
      <c r="F200" s="2">
        <v>100</v>
      </c>
      <c r="G200" s="59">
        <f>G201</f>
        <v>1737.6</v>
      </c>
      <c r="H200" s="59">
        <f>H201</f>
        <v>1737.6</v>
      </c>
    </row>
    <row r="201" spans="1:8" ht="24" x14ac:dyDescent="0.25">
      <c r="A201" s="1" t="s">
        <v>30</v>
      </c>
      <c r="B201" s="27">
        <v>5</v>
      </c>
      <c r="C201" s="2">
        <v>0</v>
      </c>
      <c r="D201" s="12" t="s">
        <v>145</v>
      </c>
      <c r="E201" s="2">
        <v>80010</v>
      </c>
      <c r="F201" s="2">
        <v>120</v>
      </c>
      <c r="G201" s="59">
        <f>1629.1+108.5</f>
        <v>1737.6</v>
      </c>
      <c r="H201" s="59">
        <f>1629.1+108.5</f>
        <v>1737.6</v>
      </c>
    </row>
    <row r="202" spans="1:8" ht="36" x14ac:dyDescent="0.25">
      <c r="A202" s="1" t="s">
        <v>168</v>
      </c>
      <c r="B202" s="27">
        <v>5</v>
      </c>
      <c r="C202" s="2">
        <v>0</v>
      </c>
      <c r="D202" s="12" t="s">
        <v>145</v>
      </c>
      <c r="E202" s="2">
        <v>80010</v>
      </c>
      <c r="F202" s="2">
        <v>200</v>
      </c>
      <c r="G202" s="59">
        <f>G203</f>
        <v>47.2</v>
      </c>
      <c r="H202" s="59">
        <f>H203</f>
        <v>47.2</v>
      </c>
    </row>
    <row r="203" spans="1:8" ht="36" x14ac:dyDescent="0.25">
      <c r="A203" s="1" t="s">
        <v>136</v>
      </c>
      <c r="B203" s="27">
        <v>5</v>
      </c>
      <c r="C203" s="2">
        <v>0</v>
      </c>
      <c r="D203" s="12" t="s">
        <v>145</v>
      </c>
      <c r="E203" s="2">
        <v>80010</v>
      </c>
      <c r="F203" s="2">
        <v>240</v>
      </c>
      <c r="G203" s="59">
        <v>47.2</v>
      </c>
      <c r="H203" s="59">
        <v>47.2</v>
      </c>
    </row>
    <row r="204" spans="1:8" x14ac:dyDescent="0.25">
      <c r="A204" s="1" t="s">
        <v>32</v>
      </c>
      <c r="B204" s="27">
        <v>5</v>
      </c>
      <c r="C204" s="2">
        <v>0</v>
      </c>
      <c r="D204" s="12" t="s">
        <v>145</v>
      </c>
      <c r="E204" s="2">
        <v>80010</v>
      </c>
      <c r="F204" s="2">
        <v>800</v>
      </c>
      <c r="G204" s="59">
        <f>G205</f>
        <v>1.5</v>
      </c>
      <c r="H204" s="59">
        <f>H205</f>
        <v>1.5</v>
      </c>
    </row>
    <row r="205" spans="1:8" x14ac:dyDescent="0.25">
      <c r="A205" s="1" t="s">
        <v>33</v>
      </c>
      <c r="B205" s="27">
        <v>5</v>
      </c>
      <c r="C205" s="2">
        <v>0</v>
      </c>
      <c r="D205" s="12" t="s">
        <v>145</v>
      </c>
      <c r="E205" s="2">
        <v>80010</v>
      </c>
      <c r="F205" s="2">
        <v>850</v>
      </c>
      <c r="G205" s="59">
        <v>1.5</v>
      </c>
      <c r="H205" s="59">
        <v>1.5</v>
      </c>
    </row>
    <row r="206" spans="1:8" ht="36" x14ac:dyDescent="0.25">
      <c r="A206" s="1" t="s">
        <v>160</v>
      </c>
      <c r="B206" s="27">
        <v>5</v>
      </c>
      <c r="C206" s="2">
        <v>0</v>
      </c>
      <c r="D206" s="12" t="s">
        <v>145</v>
      </c>
      <c r="E206" s="2">
        <v>80300</v>
      </c>
      <c r="F206" s="2"/>
      <c r="G206" s="59">
        <f>G207</f>
        <v>2513.6</v>
      </c>
      <c r="H206" s="59">
        <f>H207</f>
        <v>2513.6</v>
      </c>
    </row>
    <row r="207" spans="1:8" ht="36" x14ac:dyDescent="0.25">
      <c r="A207" s="1" t="s">
        <v>23</v>
      </c>
      <c r="B207" s="27">
        <v>5</v>
      </c>
      <c r="C207" s="2">
        <v>0</v>
      </c>
      <c r="D207" s="12" t="s">
        <v>145</v>
      </c>
      <c r="E207" s="2">
        <v>80300</v>
      </c>
      <c r="F207" s="2">
        <v>600</v>
      </c>
      <c r="G207" s="59">
        <f>G208</f>
        <v>2513.6</v>
      </c>
      <c r="H207" s="59">
        <f>H208</f>
        <v>2513.6</v>
      </c>
    </row>
    <row r="208" spans="1:8" x14ac:dyDescent="0.25">
      <c r="A208" s="1" t="s">
        <v>24</v>
      </c>
      <c r="B208" s="27">
        <v>5</v>
      </c>
      <c r="C208" s="2">
        <v>0</v>
      </c>
      <c r="D208" s="12" t="s">
        <v>145</v>
      </c>
      <c r="E208" s="2">
        <v>80300</v>
      </c>
      <c r="F208" s="2">
        <v>610</v>
      </c>
      <c r="G208" s="59">
        <v>2513.6</v>
      </c>
      <c r="H208" s="59">
        <v>2513.6</v>
      </c>
    </row>
    <row r="209" spans="1:8" x14ac:dyDescent="0.25">
      <c r="A209" s="1" t="s">
        <v>67</v>
      </c>
      <c r="B209" s="27">
        <v>5</v>
      </c>
      <c r="C209" s="2">
        <v>0</v>
      </c>
      <c r="D209" s="12" t="s">
        <v>145</v>
      </c>
      <c r="E209" s="2">
        <v>80400</v>
      </c>
      <c r="F209" s="2"/>
      <c r="G209" s="59">
        <f>G210</f>
        <v>374</v>
      </c>
      <c r="H209" s="59">
        <f>H210</f>
        <v>434</v>
      </c>
    </row>
    <row r="210" spans="1:8" ht="36" x14ac:dyDescent="0.25">
      <c r="A210" s="1" t="s">
        <v>23</v>
      </c>
      <c r="B210" s="27">
        <v>5</v>
      </c>
      <c r="C210" s="2">
        <v>0</v>
      </c>
      <c r="D210" s="12" t="s">
        <v>145</v>
      </c>
      <c r="E210" s="2">
        <v>80400</v>
      </c>
      <c r="F210" s="2">
        <v>600</v>
      </c>
      <c r="G210" s="59">
        <f>G211</f>
        <v>374</v>
      </c>
      <c r="H210" s="59">
        <f>H211</f>
        <v>434</v>
      </c>
    </row>
    <row r="211" spans="1:8" x14ac:dyDescent="0.25">
      <c r="A211" s="1" t="s">
        <v>24</v>
      </c>
      <c r="B211" s="27">
        <v>5</v>
      </c>
      <c r="C211" s="2">
        <v>0</v>
      </c>
      <c r="D211" s="12" t="s">
        <v>145</v>
      </c>
      <c r="E211" s="2">
        <v>80400</v>
      </c>
      <c r="F211" s="2">
        <v>610</v>
      </c>
      <c r="G211" s="59">
        <f>324+50</f>
        <v>374</v>
      </c>
      <c r="H211" s="59">
        <f>384+50</f>
        <v>434</v>
      </c>
    </row>
    <row r="212" spans="1:8" ht="24" x14ac:dyDescent="0.25">
      <c r="A212" s="1" t="s">
        <v>68</v>
      </c>
      <c r="B212" s="27">
        <v>5</v>
      </c>
      <c r="C212" s="2">
        <v>0</v>
      </c>
      <c r="D212" s="12" t="s">
        <v>145</v>
      </c>
      <c r="E212" s="2">
        <v>80520</v>
      </c>
      <c r="F212" s="2"/>
      <c r="G212" s="59">
        <f>G213</f>
        <v>500</v>
      </c>
      <c r="H212" s="59">
        <f>H213</f>
        <v>500</v>
      </c>
    </row>
    <row r="213" spans="1:8" ht="36" x14ac:dyDescent="0.25">
      <c r="A213" s="1" t="s">
        <v>23</v>
      </c>
      <c r="B213" s="27">
        <v>5</v>
      </c>
      <c r="C213" s="2">
        <v>0</v>
      </c>
      <c r="D213" s="12" t="s">
        <v>145</v>
      </c>
      <c r="E213" s="2">
        <v>80520</v>
      </c>
      <c r="F213" s="2">
        <v>600</v>
      </c>
      <c r="G213" s="59">
        <f>G214</f>
        <v>500</v>
      </c>
      <c r="H213" s="59">
        <f>H214</f>
        <v>500</v>
      </c>
    </row>
    <row r="214" spans="1:8" x14ac:dyDescent="0.25">
      <c r="A214" s="1" t="s">
        <v>24</v>
      </c>
      <c r="B214" s="27">
        <v>5</v>
      </c>
      <c r="C214" s="2">
        <v>0</v>
      </c>
      <c r="D214" s="12" t="s">
        <v>145</v>
      </c>
      <c r="E214" s="2">
        <v>80520</v>
      </c>
      <c r="F214" s="2">
        <v>610</v>
      </c>
      <c r="G214" s="59">
        <v>500</v>
      </c>
      <c r="H214" s="59">
        <v>500</v>
      </c>
    </row>
    <row r="215" spans="1:8" ht="60" x14ac:dyDescent="0.25">
      <c r="A215" s="1" t="s">
        <v>184</v>
      </c>
      <c r="B215" s="27">
        <v>5</v>
      </c>
      <c r="C215" s="2">
        <v>0</v>
      </c>
      <c r="D215" s="12" t="s">
        <v>145</v>
      </c>
      <c r="E215" s="2">
        <v>85100</v>
      </c>
      <c r="F215" s="2"/>
      <c r="G215" s="59">
        <f>G216</f>
        <v>44357.599999999999</v>
      </c>
      <c r="H215" s="59">
        <f>H216</f>
        <v>44357.599999999999</v>
      </c>
    </row>
    <row r="216" spans="1:8" ht="33.6" customHeight="1" x14ac:dyDescent="0.25">
      <c r="A216" s="1" t="s">
        <v>23</v>
      </c>
      <c r="B216" s="27">
        <v>5</v>
      </c>
      <c r="C216" s="2">
        <v>0</v>
      </c>
      <c r="D216" s="12" t="s">
        <v>145</v>
      </c>
      <c r="E216" s="2">
        <v>85100</v>
      </c>
      <c r="F216" s="2">
        <v>600</v>
      </c>
      <c r="G216" s="59">
        <f>G217</f>
        <v>44357.599999999999</v>
      </c>
      <c r="H216" s="59">
        <f>H217</f>
        <v>44357.599999999999</v>
      </c>
    </row>
    <row r="217" spans="1:8" x14ac:dyDescent="0.25">
      <c r="A217" s="1" t="s">
        <v>24</v>
      </c>
      <c r="B217" s="27">
        <v>5</v>
      </c>
      <c r="C217" s="2">
        <v>0</v>
      </c>
      <c r="D217" s="12" t="s">
        <v>145</v>
      </c>
      <c r="E217" s="2">
        <v>85100</v>
      </c>
      <c r="F217" s="2">
        <v>610</v>
      </c>
      <c r="G217" s="59">
        <v>44357.599999999999</v>
      </c>
      <c r="H217" s="59">
        <v>44357.599999999999</v>
      </c>
    </row>
    <row r="218" spans="1:8" ht="60" x14ac:dyDescent="0.25">
      <c r="A218" s="1" t="s">
        <v>185</v>
      </c>
      <c r="B218" s="27">
        <v>5</v>
      </c>
      <c r="C218" s="2">
        <v>0</v>
      </c>
      <c r="D218" s="12" t="s">
        <v>145</v>
      </c>
      <c r="E218" s="2">
        <v>85110</v>
      </c>
      <c r="F218" s="2"/>
      <c r="G218" s="59">
        <f>G219</f>
        <v>4597.2</v>
      </c>
      <c r="H218" s="59">
        <f>H219</f>
        <v>4597.2</v>
      </c>
    </row>
    <row r="219" spans="1:8" ht="36" x14ac:dyDescent="0.25">
      <c r="A219" s="1" t="s">
        <v>23</v>
      </c>
      <c r="B219" s="27">
        <v>5</v>
      </c>
      <c r="C219" s="2">
        <v>0</v>
      </c>
      <c r="D219" s="12" t="s">
        <v>145</v>
      </c>
      <c r="E219" s="2">
        <v>85110</v>
      </c>
      <c r="F219" s="2">
        <v>600</v>
      </c>
      <c r="G219" s="59">
        <f>G220</f>
        <v>4597.2</v>
      </c>
      <c r="H219" s="59">
        <f>H220</f>
        <v>4597.2</v>
      </c>
    </row>
    <row r="220" spans="1:8" x14ac:dyDescent="0.25">
      <c r="A220" s="1" t="s">
        <v>24</v>
      </c>
      <c r="B220" s="27">
        <v>5</v>
      </c>
      <c r="C220" s="2">
        <v>0</v>
      </c>
      <c r="D220" s="12" t="s">
        <v>145</v>
      </c>
      <c r="E220" s="2">
        <v>85110</v>
      </c>
      <c r="F220" s="2">
        <v>610</v>
      </c>
      <c r="G220" s="59">
        <v>4597.2</v>
      </c>
      <c r="H220" s="59">
        <v>4597.2</v>
      </c>
    </row>
    <row r="221" spans="1:8" ht="60" x14ac:dyDescent="0.25">
      <c r="A221" s="1" t="s">
        <v>188</v>
      </c>
      <c r="B221" s="27">
        <v>5</v>
      </c>
      <c r="C221" s="2">
        <v>0</v>
      </c>
      <c r="D221" s="12" t="s">
        <v>145</v>
      </c>
      <c r="E221" s="2">
        <v>85120</v>
      </c>
      <c r="F221" s="2"/>
      <c r="G221" s="59">
        <f>G222</f>
        <v>15726.8</v>
      </c>
      <c r="H221" s="59">
        <f>H222</f>
        <v>15726.8</v>
      </c>
    </row>
    <row r="222" spans="1:8" ht="36" x14ac:dyDescent="0.25">
      <c r="A222" s="1" t="s">
        <v>23</v>
      </c>
      <c r="B222" s="27">
        <v>5</v>
      </c>
      <c r="C222" s="2">
        <v>0</v>
      </c>
      <c r="D222" s="12" t="s">
        <v>145</v>
      </c>
      <c r="E222" s="2">
        <v>85120</v>
      </c>
      <c r="F222" s="2">
        <v>600</v>
      </c>
      <c r="G222" s="59">
        <f>G223</f>
        <v>15726.8</v>
      </c>
      <c r="H222" s="59">
        <f>H223</f>
        <v>15726.8</v>
      </c>
    </row>
    <row r="223" spans="1:8" x14ac:dyDescent="0.25">
      <c r="A223" s="1" t="s">
        <v>24</v>
      </c>
      <c r="B223" s="27">
        <v>5</v>
      </c>
      <c r="C223" s="2">
        <v>0</v>
      </c>
      <c r="D223" s="12" t="s">
        <v>145</v>
      </c>
      <c r="E223" s="2">
        <v>85120</v>
      </c>
      <c r="F223" s="2">
        <v>610</v>
      </c>
      <c r="G223" s="59">
        <v>15726.8</v>
      </c>
      <c r="H223" s="59">
        <v>15726.8</v>
      </c>
    </row>
    <row r="224" spans="1:8" ht="60" x14ac:dyDescent="0.25">
      <c r="A224" s="18" t="s">
        <v>228</v>
      </c>
      <c r="B224" s="27">
        <v>5</v>
      </c>
      <c r="C224" s="2">
        <v>0</v>
      </c>
      <c r="D224" s="12" t="s">
        <v>229</v>
      </c>
      <c r="E224" s="2">
        <v>85130</v>
      </c>
      <c r="F224" s="2"/>
      <c r="G224" s="59">
        <f t="shared" ref="G224:H225" si="5">G225</f>
        <v>858.8</v>
      </c>
      <c r="H224" s="59">
        <f t="shared" si="5"/>
        <v>858.8</v>
      </c>
    </row>
    <row r="225" spans="1:8" ht="36" x14ac:dyDescent="0.25">
      <c r="A225" s="18" t="s">
        <v>23</v>
      </c>
      <c r="B225" s="27">
        <v>5</v>
      </c>
      <c r="C225" s="2">
        <v>0</v>
      </c>
      <c r="D225" s="12" t="s">
        <v>230</v>
      </c>
      <c r="E225" s="2">
        <v>85130</v>
      </c>
      <c r="F225" s="2">
        <v>600</v>
      </c>
      <c r="G225" s="59">
        <f t="shared" si="5"/>
        <v>858.8</v>
      </c>
      <c r="H225" s="59">
        <f t="shared" si="5"/>
        <v>858.8</v>
      </c>
    </row>
    <row r="226" spans="1:8" x14ac:dyDescent="0.25">
      <c r="A226" s="18" t="s">
        <v>24</v>
      </c>
      <c r="B226" s="27">
        <v>5</v>
      </c>
      <c r="C226" s="2">
        <v>0</v>
      </c>
      <c r="D226" s="12" t="s">
        <v>231</v>
      </c>
      <c r="E226" s="2">
        <v>85130</v>
      </c>
      <c r="F226" s="2">
        <v>610</v>
      </c>
      <c r="G226" s="59">
        <v>858.8</v>
      </c>
      <c r="H226" s="59">
        <v>858.8</v>
      </c>
    </row>
    <row r="227" spans="1:8" ht="24" x14ac:dyDescent="0.25">
      <c r="A227" s="1" t="s">
        <v>232</v>
      </c>
      <c r="B227" s="27">
        <v>5</v>
      </c>
      <c r="C227" s="2">
        <v>0</v>
      </c>
      <c r="D227" s="12" t="s">
        <v>145</v>
      </c>
      <c r="E227" s="2" t="s">
        <v>233</v>
      </c>
      <c r="F227" s="2"/>
      <c r="G227" s="59">
        <f>G228</f>
        <v>500</v>
      </c>
      <c r="H227" s="59">
        <f>H228</f>
        <v>440</v>
      </c>
    </row>
    <row r="228" spans="1:8" ht="36" x14ac:dyDescent="0.25">
      <c r="A228" s="1" t="s">
        <v>23</v>
      </c>
      <c r="B228" s="27">
        <v>5</v>
      </c>
      <c r="C228" s="2">
        <v>0</v>
      </c>
      <c r="D228" s="12" t="s">
        <v>145</v>
      </c>
      <c r="E228" s="2" t="s">
        <v>233</v>
      </c>
      <c r="F228" s="2">
        <v>600</v>
      </c>
      <c r="G228" s="59">
        <f>G229</f>
        <v>500</v>
      </c>
      <c r="H228" s="59">
        <f>H229</f>
        <v>440</v>
      </c>
    </row>
    <row r="229" spans="1:8" x14ac:dyDescent="0.25">
      <c r="A229" s="1" t="s">
        <v>24</v>
      </c>
      <c r="B229" s="27">
        <v>5</v>
      </c>
      <c r="C229" s="2">
        <v>0</v>
      </c>
      <c r="D229" s="12" t="s">
        <v>145</v>
      </c>
      <c r="E229" s="2" t="s">
        <v>233</v>
      </c>
      <c r="F229" s="2">
        <v>610</v>
      </c>
      <c r="G229" s="59">
        <v>500</v>
      </c>
      <c r="H229" s="59">
        <v>440</v>
      </c>
    </row>
    <row r="230" spans="1:8" ht="36" x14ac:dyDescent="0.25">
      <c r="A230" s="18" t="s">
        <v>200</v>
      </c>
      <c r="B230" s="27">
        <v>5</v>
      </c>
      <c r="C230" s="2">
        <v>0</v>
      </c>
      <c r="D230" s="12" t="s">
        <v>145</v>
      </c>
      <c r="E230" s="2" t="s">
        <v>199</v>
      </c>
      <c r="F230" s="2"/>
      <c r="G230" s="59">
        <f>G231</f>
        <v>30</v>
      </c>
      <c r="H230" s="59">
        <f>H231</f>
        <v>30</v>
      </c>
    </row>
    <row r="231" spans="1:8" ht="36" x14ac:dyDescent="0.25">
      <c r="A231" s="18" t="s">
        <v>23</v>
      </c>
      <c r="B231" s="27">
        <v>5</v>
      </c>
      <c r="C231" s="2">
        <v>0</v>
      </c>
      <c r="D231" s="12" t="s">
        <v>145</v>
      </c>
      <c r="E231" s="2" t="s">
        <v>199</v>
      </c>
      <c r="F231" s="2">
        <v>600</v>
      </c>
      <c r="G231" s="59">
        <f>G232</f>
        <v>30</v>
      </c>
      <c r="H231" s="59">
        <f>H232</f>
        <v>30</v>
      </c>
    </row>
    <row r="232" spans="1:8" x14ac:dyDescent="0.25">
      <c r="A232" s="18" t="s">
        <v>24</v>
      </c>
      <c r="B232" s="27">
        <v>5</v>
      </c>
      <c r="C232" s="2">
        <v>0</v>
      </c>
      <c r="D232" s="12" t="s">
        <v>145</v>
      </c>
      <c r="E232" s="2" t="s">
        <v>199</v>
      </c>
      <c r="F232" s="2">
        <v>610</v>
      </c>
      <c r="G232" s="59">
        <f>30</f>
        <v>30</v>
      </c>
      <c r="H232" s="59">
        <v>30</v>
      </c>
    </row>
    <row r="233" spans="1:8" ht="48" x14ac:dyDescent="0.25">
      <c r="A233" s="18" t="s">
        <v>166</v>
      </c>
      <c r="B233" s="27">
        <v>5</v>
      </c>
      <c r="C233" s="2">
        <v>0</v>
      </c>
      <c r="D233" s="12" t="s">
        <v>145</v>
      </c>
      <c r="E233" s="2" t="s">
        <v>167</v>
      </c>
      <c r="F233" s="2"/>
      <c r="G233" s="59">
        <f>G234</f>
        <v>150</v>
      </c>
      <c r="H233" s="59">
        <f>H234</f>
        <v>150</v>
      </c>
    </row>
    <row r="234" spans="1:8" ht="36" x14ac:dyDescent="0.25">
      <c r="A234" s="18" t="s">
        <v>23</v>
      </c>
      <c r="B234" s="27">
        <v>5</v>
      </c>
      <c r="C234" s="2">
        <v>0</v>
      </c>
      <c r="D234" s="12" t="s">
        <v>145</v>
      </c>
      <c r="E234" s="2" t="s">
        <v>167</v>
      </c>
      <c r="F234" s="2">
        <v>600</v>
      </c>
      <c r="G234" s="59">
        <f>G235</f>
        <v>150</v>
      </c>
      <c r="H234" s="59">
        <f>H235</f>
        <v>150</v>
      </c>
    </row>
    <row r="235" spans="1:8" x14ac:dyDescent="0.25">
      <c r="A235" s="18" t="s">
        <v>24</v>
      </c>
      <c r="B235" s="27">
        <v>5</v>
      </c>
      <c r="C235" s="2">
        <v>0</v>
      </c>
      <c r="D235" s="12" t="s">
        <v>145</v>
      </c>
      <c r="E235" s="2" t="s">
        <v>167</v>
      </c>
      <c r="F235" s="2">
        <v>610</v>
      </c>
      <c r="G235" s="59">
        <v>150</v>
      </c>
      <c r="H235" s="59">
        <v>150</v>
      </c>
    </row>
    <row r="236" spans="1:8" ht="108" x14ac:dyDescent="0.25">
      <c r="A236" s="34" t="s">
        <v>46</v>
      </c>
      <c r="B236" s="27">
        <v>6</v>
      </c>
      <c r="C236" s="33">
        <v>0</v>
      </c>
      <c r="D236" s="12" t="s">
        <v>145</v>
      </c>
      <c r="E236" s="2">
        <v>0</v>
      </c>
      <c r="F236" s="33"/>
      <c r="G236" s="22">
        <f>G237+G240+G243+G246+G249+G252+G255+G258+G261+G264</f>
        <v>4721.3999999999996</v>
      </c>
      <c r="H236" s="22">
        <f>H237+H240+H243+H246+H249+H252+H255+H258+H261+H264</f>
        <v>4799.3999999999996</v>
      </c>
    </row>
    <row r="237" spans="1:8" ht="36" x14ac:dyDescent="0.25">
      <c r="A237" s="18" t="s">
        <v>203</v>
      </c>
      <c r="B237" s="27">
        <v>6</v>
      </c>
      <c r="C237" s="4">
        <v>0</v>
      </c>
      <c r="D237" s="16" t="s">
        <v>145</v>
      </c>
      <c r="E237" s="4">
        <v>78730</v>
      </c>
      <c r="F237" s="4"/>
      <c r="G237" s="59">
        <f>G238</f>
        <v>45.6</v>
      </c>
      <c r="H237" s="59">
        <f>H238</f>
        <v>45.6</v>
      </c>
    </row>
    <row r="238" spans="1:8" ht="22.15" customHeight="1" x14ac:dyDescent="0.25">
      <c r="A238" s="18" t="s">
        <v>42</v>
      </c>
      <c r="B238" s="27">
        <v>6</v>
      </c>
      <c r="C238" s="4">
        <v>0</v>
      </c>
      <c r="D238" s="16" t="s">
        <v>145</v>
      </c>
      <c r="E238" s="4">
        <v>78730</v>
      </c>
      <c r="F238" s="4">
        <v>300</v>
      </c>
      <c r="G238" s="59">
        <f>G239</f>
        <v>45.6</v>
      </c>
      <c r="H238" s="59">
        <f>H239</f>
        <v>45.6</v>
      </c>
    </row>
    <row r="239" spans="1:8" ht="24" x14ac:dyDescent="0.25">
      <c r="A239" s="18" t="s">
        <v>55</v>
      </c>
      <c r="B239" s="27">
        <v>6</v>
      </c>
      <c r="C239" s="4">
        <v>0</v>
      </c>
      <c r="D239" s="16" t="s">
        <v>145</v>
      </c>
      <c r="E239" s="4">
        <v>78730</v>
      </c>
      <c r="F239" s="4">
        <v>320</v>
      </c>
      <c r="G239" s="59">
        <v>45.6</v>
      </c>
      <c r="H239" s="59">
        <v>45.6</v>
      </c>
    </row>
    <row r="240" spans="1:8" ht="60" x14ac:dyDescent="0.25">
      <c r="A240" s="1" t="s">
        <v>54</v>
      </c>
      <c r="B240" s="27">
        <v>6</v>
      </c>
      <c r="C240" s="2">
        <v>0</v>
      </c>
      <c r="D240" s="12" t="s">
        <v>145</v>
      </c>
      <c r="E240" s="2">
        <v>78910</v>
      </c>
      <c r="F240" s="2"/>
      <c r="G240" s="59">
        <f>G241</f>
        <v>26.6</v>
      </c>
      <c r="H240" s="59">
        <f>H241</f>
        <v>26.6</v>
      </c>
    </row>
    <row r="241" spans="1:8" ht="25.15" customHeight="1" x14ac:dyDescent="0.25">
      <c r="A241" s="1" t="s">
        <v>42</v>
      </c>
      <c r="B241" s="27">
        <v>6</v>
      </c>
      <c r="C241" s="2">
        <v>0</v>
      </c>
      <c r="D241" s="12" t="s">
        <v>145</v>
      </c>
      <c r="E241" s="2">
        <v>78910</v>
      </c>
      <c r="F241" s="2">
        <v>300</v>
      </c>
      <c r="G241" s="59">
        <f>G242</f>
        <v>26.6</v>
      </c>
      <c r="H241" s="59">
        <f>H242</f>
        <v>26.6</v>
      </c>
    </row>
    <row r="242" spans="1:8" ht="24" x14ac:dyDescent="0.25">
      <c r="A242" s="1" t="s">
        <v>140</v>
      </c>
      <c r="B242" s="27">
        <v>6</v>
      </c>
      <c r="C242" s="2">
        <v>0</v>
      </c>
      <c r="D242" s="12" t="s">
        <v>145</v>
      </c>
      <c r="E242" s="2">
        <v>78910</v>
      </c>
      <c r="F242" s="2">
        <v>320</v>
      </c>
      <c r="G242" s="59">
        <v>26.6</v>
      </c>
      <c r="H242" s="59">
        <v>26.6</v>
      </c>
    </row>
    <row r="243" spans="1:8" x14ac:dyDescent="0.25">
      <c r="A243" s="1" t="s">
        <v>53</v>
      </c>
      <c r="B243" s="27">
        <v>6</v>
      </c>
      <c r="C243" s="4">
        <v>0</v>
      </c>
      <c r="D243" s="16" t="s">
        <v>145</v>
      </c>
      <c r="E243" s="4">
        <v>80420</v>
      </c>
      <c r="F243" s="2"/>
      <c r="G243" s="59">
        <f>G244</f>
        <v>157</v>
      </c>
      <c r="H243" s="59">
        <f>H244</f>
        <v>157</v>
      </c>
    </row>
    <row r="244" spans="1:8" ht="36" x14ac:dyDescent="0.25">
      <c r="A244" s="1" t="s">
        <v>168</v>
      </c>
      <c r="B244" s="27">
        <v>6</v>
      </c>
      <c r="C244" s="4">
        <v>0</v>
      </c>
      <c r="D244" s="16" t="s">
        <v>145</v>
      </c>
      <c r="E244" s="4">
        <v>80420</v>
      </c>
      <c r="F244" s="2">
        <v>200</v>
      </c>
      <c r="G244" s="59">
        <f>G245</f>
        <v>157</v>
      </c>
      <c r="H244" s="59">
        <f>H245</f>
        <v>157</v>
      </c>
    </row>
    <row r="245" spans="1:8" ht="36" x14ac:dyDescent="0.25">
      <c r="A245" s="1" t="s">
        <v>136</v>
      </c>
      <c r="B245" s="27">
        <v>6</v>
      </c>
      <c r="C245" s="4">
        <v>0</v>
      </c>
      <c r="D245" s="16" t="s">
        <v>145</v>
      </c>
      <c r="E245" s="4">
        <v>80420</v>
      </c>
      <c r="F245" s="2">
        <v>240</v>
      </c>
      <c r="G245" s="59">
        <f>177-20</f>
        <v>157</v>
      </c>
      <c r="H245" s="59">
        <v>157</v>
      </c>
    </row>
    <row r="246" spans="1:8" ht="23.45" customHeight="1" x14ac:dyDescent="0.25">
      <c r="A246" s="1" t="s">
        <v>64</v>
      </c>
      <c r="B246" s="27">
        <v>6</v>
      </c>
      <c r="C246" s="2">
        <v>0</v>
      </c>
      <c r="D246" s="12" t="s">
        <v>145</v>
      </c>
      <c r="E246" s="2">
        <v>80430</v>
      </c>
      <c r="F246" s="2"/>
      <c r="G246" s="59">
        <f>G247</f>
        <v>402</v>
      </c>
      <c r="H246" s="59">
        <f>H247</f>
        <v>402</v>
      </c>
    </row>
    <row r="247" spans="1:8" ht="36" x14ac:dyDescent="0.25">
      <c r="A247" s="1" t="s">
        <v>168</v>
      </c>
      <c r="B247" s="27">
        <v>6</v>
      </c>
      <c r="C247" s="2">
        <v>0</v>
      </c>
      <c r="D247" s="12" t="s">
        <v>145</v>
      </c>
      <c r="E247" s="2">
        <v>80430</v>
      </c>
      <c r="F247" s="2">
        <v>200</v>
      </c>
      <c r="G247" s="59">
        <f>G248</f>
        <v>402</v>
      </c>
      <c r="H247" s="59">
        <f>H248</f>
        <v>402</v>
      </c>
    </row>
    <row r="248" spans="1:8" ht="36" x14ac:dyDescent="0.25">
      <c r="A248" s="1" t="s">
        <v>136</v>
      </c>
      <c r="B248" s="27">
        <v>6</v>
      </c>
      <c r="C248" s="2">
        <v>0</v>
      </c>
      <c r="D248" s="12" t="s">
        <v>145</v>
      </c>
      <c r="E248" s="2">
        <v>80430</v>
      </c>
      <c r="F248" s="2">
        <v>240</v>
      </c>
      <c r="G248" s="59">
        <v>402</v>
      </c>
      <c r="H248" s="59">
        <v>402</v>
      </c>
    </row>
    <row r="249" spans="1:8" ht="36" x14ac:dyDescent="0.25">
      <c r="A249" s="1" t="s">
        <v>49</v>
      </c>
      <c r="B249" s="27">
        <v>6</v>
      </c>
      <c r="C249" s="2">
        <v>0</v>
      </c>
      <c r="D249" s="12" t="s">
        <v>145</v>
      </c>
      <c r="E249" s="2">
        <v>80480</v>
      </c>
      <c r="F249" s="2"/>
      <c r="G249" s="59">
        <f t="shared" ref="G249:H250" si="6">G250</f>
        <v>65</v>
      </c>
      <c r="H249" s="59">
        <f t="shared" si="6"/>
        <v>65</v>
      </c>
    </row>
    <row r="250" spans="1:8" x14ac:dyDescent="0.25">
      <c r="A250" s="1" t="s">
        <v>32</v>
      </c>
      <c r="B250" s="27">
        <v>6</v>
      </c>
      <c r="C250" s="2">
        <v>0</v>
      </c>
      <c r="D250" s="12" t="s">
        <v>145</v>
      </c>
      <c r="E250" s="2">
        <v>80480</v>
      </c>
      <c r="F250" s="2">
        <v>800</v>
      </c>
      <c r="G250" s="59">
        <f t="shared" si="6"/>
        <v>65</v>
      </c>
      <c r="H250" s="59">
        <f t="shared" si="6"/>
        <v>65</v>
      </c>
    </row>
    <row r="251" spans="1:8" x14ac:dyDescent="0.25">
      <c r="A251" s="1" t="s">
        <v>33</v>
      </c>
      <c r="B251" s="27">
        <v>6</v>
      </c>
      <c r="C251" s="2">
        <v>0</v>
      </c>
      <c r="D251" s="12" t="s">
        <v>145</v>
      </c>
      <c r="E251" s="2">
        <v>80480</v>
      </c>
      <c r="F251" s="2">
        <v>850</v>
      </c>
      <c r="G251" s="59">
        <f>35+30+58702.5-2269.1-2086.8+1832.5+1690.8+1689.4-59559.3</f>
        <v>65</v>
      </c>
      <c r="H251" s="59">
        <f>35+30+58702.5-2269.1-2086.8+1832.5+1690.8+1689.4-59559.3</f>
        <v>65</v>
      </c>
    </row>
    <row r="252" spans="1:8" x14ac:dyDescent="0.25">
      <c r="A252" s="1" t="s">
        <v>59</v>
      </c>
      <c r="B252" s="27">
        <v>6</v>
      </c>
      <c r="C252" s="2">
        <v>0</v>
      </c>
      <c r="D252" s="12" t="s">
        <v>145</v>
      </c>
      <c r="E252" s="2">
        <v>80540</v>
      </c>
      <c r="F252" s="2"/>
      <c r="G252" s="59">
        <f>G253</f>
        <v>79</v>
      </c>
      <c r="H252" s="59">
        <f>H253</f>
        <v>79</v>
      </c>
    </row>
    <row r="253" spans="1:8" ht="36" x14ac:dyDescent="0.25">
      <c r="A253" s="1" t="s">
        <v>168</v>
      </c>
      <c r="B253" s="27">
        <v>6</v>
      </c>
      <c r="C253" s="2">
        <v>0</v>
      </c>
      <c r="D253" s="12" t="s">
        <v>145</v>
      </c>
      <c r="E253" s="2">
        <v>80540</v>
      </c>
      <c r="F253" s="2">
        <v>200</v>
      </c>
      <c r="G253" s="59">
        <f>G254</f>
        <v>79</v>
      </c>
      <c r="H253" s="59">
        <f>H254</f>
        <v>79</v>
      </c>
    </row>
    <row r="254" spans="1:8" ht="36" x14ac:dyDescent="0.25">
      <c r="A254" s="1" t="s">
        <v>136</v>
      </c>
      <c r="B254" s="27">
        <v>6</v>
      </c>
      <c r="C254" s="2">
        <v>0</v>
      </c>
      <c r="D254" s="12" t="s">
        <v>145</v>
      </c>
      <c r="E254" s="2">
        <v>80540</v>
      </c>
      <c r="F254" s="2">
        <v>240</v>
      </c>
      <c r="G254" s="59">
        <v>79</v>
      </c>
      <c r="H254" s="59">
        <v>79</v>
      </c>
    </row>
    <row r="255" spans="1:8" ht="23.45" customHeight="1" x14ac:dyDescent="0.25">
      <c r="A255" s="1" t="s">
        <v>61</v>
      </c>
      <c r="B255" s="27">
        <v>6</v>
      </c>
      <c r="C255" s="2">
        <v>0</v>
      </c>
      <c r="D255" s="12" t="s">
        <v>145</v>
      </c>
      <c r="E255" s="4">
        <v>87020</v>
      </c>
      <c r="F255" s="2"/>
      <c r="G255" s="59">
        <f>G256</f>
        <v>72.8</v>
      </c>
      <c r="H255" s="59">
        <f>H256</f>
        <v>72.8</v>
      </c>
    </row>
    <row r="256" spans="1:8" ht="23.45" customHeight="1" x14ac:dyDescent="0.25">
      <c r="A256" s="1" t="s">
        <v>42</v>
      </c>
      <c r="B256" s="27">
        <v>6</v>
      </c>
      <c r="C256" s="2">
        <v>0</v>
      </c>
      <c r="D256" s="12" t="s">
        <v>145</v>
      </c>
      <c r="E256" s="4">
        <v>87020</v>
      </c>
      <c r="F256" s="2">
        <v>300</v>
      </c>
      <c r="G256" s="59">
        <f>G257</f>
        <v>72.8</v>
      </c>
      <c r="H256" s="59">
        <f>H257</f>
        <v>72.8</v>
      </c>
    </row>
    <row r="257" spans="1:8" ht="23.45" customHeight="1" x14ac:dyDescent="0.25">
      <c r="A257" s="1" t="s">
        <v>60</v>
      </c>
      <c r="B257" s="27">
        <v>6</v>
      </c>
      <c r="C257" s="2">
        <v>0</v>
      </c>
      <c r="D257" s="12" t="s">
        <v>145</v>
      </c>
      <c r="E257" s="4">
        <v>87020</v>
      </c>
      <c r="F257" s="2">
        <v>310</v>
      </c>
      <c r="G257" s="59">
        <v>72.8</v>
      </c>
      <c r="H257" s="59">
        <v>72.8</v>
      </c>
    </row>
    <row r="258" spans="1:8" x14ac:dyDescent="0.25">
      <c r="A258" s="1" t="s">
        <v>125</v>
      </c>
      <c r="B258" s="27">
        <v>6</v>
      </c>
      <c r="C258" s="4">
        <v>0</v>
      </c>
      <c r="D258" s="16" t="s">
        <v>145</v>
      </c>
      <c r="E258" s="4">
        <v>87100</v>
      </c>
      <c r="F258" s="4"/>
      <c r="G258" s="59">
        <f t="shared" ref="G258:H259" si="7">G259</f>
        <v>2000</v>
      </c>
      <c r="H258" s="59">
        <f t="shared" si="7"/>
        <v>2000</v>
      </c>
    </row>
    <row r="259" spans="1:8" ht="24" customHeight="1" x14ac:dyDescent="0.25">
      <c r="A259" s="1" t="s">
        <v>42</v>
      </c>
      <c r="B259" s="27">
        <v>6</v>
      </c>
      <c r="C259" s="4">
        <v>0</v>
      </c>
      <c r="D259" s="16" t="s">
        <v>145</v>
      </c>
      <c r="E259" s="4">
        <v>87100</v>
      </c>
      <c r="F259" s="4">
        <v>300</v>
      </c>
      <c r="G259" s="59">
        <f t="shared" si="7"/>
        <v>2000</v>
      </c>
      <c r="H259" s="59">
        <f t="shared" si="7"/>
        <v>2000</v>
      </c>
    </row>
    <row r="260" spans="1:8" ht="24" x14ac:dyDescent="0.25">
      <c r="A260" s="1" t="s">
        <v>55</v>
      </c>
      <c r="B260" s="27">
        <v>6</v>
      </c>
      <c r="C260" s="4">
        <v>0</v>
      </c>
      <c r="D260" s="16" t="s">
        <v>145</v>
      </c>
      <c r="E260" s="4">
        <v>87100</v>
      </c>
      <c r="F260" s="4">
        <v>320</v>
      </c>
      <c r="G260" s="59">
        <v>2000</v>
      </c>
      <c r="H260" s="59">
        <v>2000</v>
      </c>
    </row>
    <row r="261" spans="1:8" ht="48" x14ac:dyDescent="0.25">
      <c r="A261" s="1" t="s">
        <v>175</v>
      </c>
      <c r="B261" s="27">
        <v>6</v>
      </c>
      <c r="C261" s="4">
        <v>0</v>
      </c>
      <c r="D261" s="16" t="s">
        <v>145</v>
      </c>
      <c r="E261" s="4" t="s">
        <v>176</v>
      </c>
      <c r="F261" s="4"/>
      <c r="G261" s="59">
        <f>G262</f>
        <v>81.3</v>
      </c>
      <c r="H261" s="59">
        <f>H262</f>
        <v>0</v>
      </c>
    </row>
    <row r="262" spans="1:8" ht="23.45" customHeight="1" x14ac:dyDescent="0.25">
      <c r="A262" s="1" t="s">
        <v>42</v>
      </c>
      <c r="B262" s="27">
        <v>6</v>
      </c>
      <c r="C262" s="4">
        <v>0</v>
      </c>
      <c r="D262" s="16" t="s">
        <v>145</v>
      </c>
      <c r="E262" s="4" t="s">
        <v>176</v>
      </c>
      <c r="F262" s="4">
        <v>300</v>
      </c>
      <c r="G262" s="59">
        <f>G263</f>
        <v>81.3</v>
      </c>
      <c r="H262" s="59">
        <f>H263</f>
        <v>0</v>
      </c>
    </row>
    <row r="263" spans="1:8" ht="31.15" customHeight="1" x14ac:dyDescent="0.25">
      <c r="A263" s="1" t="s">
        <v>55</v>
      </c>
      <c r="B263" s="27">
        <v>6</v>
      </c>
      <c r="C263" s="4">
        <v>0</v>
      </c>
      <c r="D263" s="16" t="s">
        <v>145</v>
      </c>
      <c r="E263" s="4" t="s">
        <v>176</v>
      </c>
      <c r="F263" s="4">
        <v>320</v>
      </c>
      <c r="G263" s="59">
        <v>81.3</v>
      </c>
      <c r="H263" s="59">
        <v>0</v>
      </c>
    </row>
    <row r="264" spans="1:8" ht="60" x14ac:dyDescent="0.25">
      <c r="A264" s="18" t="s">
        <v>213</v>
      </c>
      <c r="B264" s="27">
        <v>6</v>
      </c>
      <c r="C264" s="4">
        <v>0</v>
      </c>
      <c r="D264" s="16" t="s">
        <v>145</v>
      </c>
      <c r="E264" s="4" t="s">
        <v>146</v>
      </c>
      <c r="F264" s="4"/>
      <c r="G264" s="59">
        <f>G265</f>
        <v>1792.1</v>
      </c>
      <c r="H264" s="59">
        <f>H265</f>
        <v>1951.4</v>
      </c>
    </row>
    <row r="265" spans="1:8" ht="36" x14ac:dyDescent="0.25">
      <c r="A265" s="1" t="s">
        <v>209</v>
      </c>
      <c r="B265" s="27">
        <v>6</v>
      </c>
      <c r="C265" s="4">
        <v>0</v>
      </c>
      <c r="D265" s="16" t="s">
        <v>145</v>
      </c>
      <c r="E265" s="4" t="s">
        <v>146</v>
      </c>
      <c r="F265" s="4">
        <v>400</v>
      </c>
      <c r="G265" s="59">
        <f>G266</f>
        <v>1792.1</v>
      </c>
      <c r="H265" s="59">
        <f>H266</f>
        <v>1951.4</v>
      </c>
    </row>
    <row r="266" spans="1:8" x14ac:dyDescent="0.25">
      <c r="A266" s="18" t="s">
        <v>196</v>
      </c>
      <c r="B266" s="27">
        <v>6</v>
      </c>
      <c r="C266" s="4">
        <v>0</v>
      </c>
      <c r="D266" s="16" t="s">
        <v>145</v>
      </c>
      <c r="E266" s="4" t="s">
        <v>146</v>
      </c>
      <c r="F266" s="4">
        <v>410</v>
      </c>
      <c r="G266" s="59">
        <v>1792.1</v>
      </c>
      <c r="H266" s="59">
        <v>1951.4</v>
      </c>
    </row>
    <row r="267" spans="1:8" ht="84" x14ac:dyDescent="0.25">
      <c r="A267" s="34" t="s">
        <v>141</v>
      </c>
      <c r="B267" s="27">
        <v>7</v>
      </c>
      <c r="C267" s="33">
        <v>0</v>
      </c>
      <c r="D267" s="12" t="s">
        <v>145</v>
      </c>
      <c r="E267" s="2">
        <v>0</v>
      </c>
      <c r="F267" s="33"/>
      <c r="G267" s="22">
        <f>G268+G271+G276+G279+G284+G294+G297+G300+G303+G291</f>
        <v>36560</v>
      </c>
      <c r="H267" s="22">
        <f>H268+H271+H276+H279+H284+H294+H297+H300+H303+H291</f>
        <v>36632.699999999997</v>
      </c>
    </row>
    <row r="268" spans="1:8" ht="24" x14ac:dyDescent="0.25">
      <c r="A268" s="1" t="s">
        <v>118</v>
      </c>
      <c r="B268" s="27">
        <v>7</v>
      </c>
      <c r="C268" s="4">
        <v>0</v>
      </c>
      <c r="D268" s="12" t="s">
        <v>145</v>
      </c>
      <c r="E268" s="2">
        <v>78420</v>
      </c>
      <c r="F268" s="4"/>
      <c r="G268" s="59">
        <f>G269</f>
        <v>663.2</v>
      </c>
      <c r="H268" s="59">
        <f t="shared" ref="G268:H269" si="8">H269</f>
        <v>717.9</v>
      </c>
    </row>
    <row r="269" spans="1:8" ht="36" x14ac:dyDescent="0.25">
      <c r="A269" s="1" t="s">
        <v>168</v>
      </c>
      <c r="B269" s="27">
        <v>7</v>
      </c>
      <c r="C269" s="4">
        <v>0</v>
      </c>
      <c r="D269" s="12" t="s">
        <v>145</v>
      </c>
      <c r="E269" s="2">
        <v>78420</v>
      </c>
      <c r="F269" s="4">
        <v>200</v>
      </c>
      <c r="G269" s="59">
        <f t="shared" si="8"/>
        <v>663.2</v>
      </c>
      <c r="H269" s="59">
        <f t="shared" si="8"/>
        <v>717.9</v>
      </c>
    </row>
    <row r="270" spans="1:8" ht="36" x14ac:dyDescent="0.25">
      <c r="A270" s="1" t="s">
        <v>136</v>
      </c>
      <c r="B270" s="27">
        <v>7</v>
      </c>
      <c r="C270" s="4">
        <v>0</v>
      </c>
      <c r="D270" s="12" t="s">
        <v>145</v>
      </c>
      <c r="E270" s="2">
        <v>78420</v>
      </c>
      <c r="F270" s="4">
        <v>240</v>
      </c>
      <c r="G270" s="59">
        <v>663.2</v>
      </c>
      <c r="H270" s="59">
        <v>717.9</v>
      </c>
    </row>
    <row r="271" spans="1:8" ht="36" x14ac:dyDescent="0.25">
      <c r="A271" s="1" t="s">
        <v>58</v>
      </c>
      <c r="B271" s="27">
        <v>7</v>
      </c>
      <c r="C271" s="4">
        <v>0</v>
      </c>
      <c r="D271" s="12" t="s">
        <v>145</v>
      </c>
      <c r="E271" s="2">
        <v>78660</v>
      </c>
      <c r="F271" s="4"/>
      <c r="G271" s="59">
        <f>G272+G274</f>
        <v>4339.8</v>
      </c>
      <c r="H271" s="59">
        <f>H272+H274</f>
        <v>4339.8</v>
      </c>
    </row>
    <row r="272" spans="1:8" ht="72" x14ac:dyDescent="0.25">
      <c r="A272" s="1" t="s">
        <v>29</v>
      </c>
      <c r="B272" s="27">
        <v>7</v>
      </c>
      <c r="C272" s="4">
        <v>0</v>
      </c>
      <c r="D272" s="12" t="s">
        <v>145</v>
      </c>
      <c r="E272" s="2">
        <v>78660</v>
      </c>
      <c r="F272" s="4">
        <v>100</v>
      </c>
      <c r="G272" s="59">
        <f>G273</f>
        <v>3889.8</v>
      </c>
      <c r="H272" s="59">
        <f>H273</f>
        <v>3889.8</v>
      </c>
    </row>
    <row r="273" spans="1:8" ht="24" x14ac:dyDescent="0.25">
      <c r="A273" s="1" t="s">
        <v>30</v>
      </c>
      <c r="B273" s="27">
        <v>7</v>
      </c>
      <c r="C273" s="4">
        <v>0</v>
      </c>
      <c r="D273" s="12" t="s">
        <v>145</v>
      </c>
      <c r="E273" s="2">
        <v>78660</v>
      </c>
      <c r="F273" s="4">
        <v>120</v>
      </c>
      <c r="G273" s="59">
        <f>4339.8-450</f>
        <v>3889.8</v>
      </c>
      <c r="H273" s="59">
        <f>4339.8-450</f>
        <v>3889.8</v>
      </c>
    </row>
    <row r="274" spans="1:8" ht="36" x14ac:dyDescent="0.25">
      <c r="A274" s="1" t="s">
        <v>168</v>
      </c>
      <c r="B274" s="27">
        <v>7</v>
      </c>
      <c r="C274" s="4">
        <v>0</v>
      </c>
      <c r="D274" s="12" t="s">
        <v>145</v>
      </c>
      <c r="E274" s="2">
        <v>78660</v>
      </c>
      <c r="F274" s="4">
        <v>200</v>
      </c>
      <c r="G274" s="59">
        <f>G275</f>
        <v>450</v>
      </c>
      <c r="H274" s="59">
        <f>H275</f>
        <v>450</v>
      </c>
    </row>
    <row r="275" spans="1:8" ht="36" x14ac:dyDescent="0.25">
      <c r="A275" s="1" t="s">
        <v>136</v>
      </c>
      <c r="B275" s="27">
        <v>7</v>
      </c>
      <c r="C275" s="4">
        <v>0</v>
      </c>
      <c r="D275" s="12" t="s">
        <v>145</v>
      </c>
      <c r="E275" s="2">
        <v>78660</v>
      </c>
      <c r="F275" s="4">
        <v>240</v>
      </c>
      <c r="G275" s="59">
        <v>450</v>
      </c>
      <c r="H275" s="59">
        <v>450</v>
      </c>
    </row>
    <row r="276" spans="1:8" ht="36" x14ac:dyDescent="0.25">
      <c r="A276" s="1" t="s">
        <v>114</v>
      </c>
      <c r="B276" s="27">
        <v>7</v>
      </c>
      <c r="C276" s="2">
        <v>0</v>
      </c>
      <c r="D276" s="12" t="s">
        <v>145</v>
      </c>
      <c r="E276" s="2">
        <v>78670</v>
      </c>
      <c r="F276" s="2"/>
      <c r="G276" s="59">
        <f>G277</f>
        <v>964.4</v>
      </c>
      <c r="H276" s="59">
        <f>H277</f>
        <v>964.4</v>
      </c>
    </row>
    <row r="277" spans="1:8" ht="72" x14ac:dyDescent="0.25">
      <c r="A277" s="1" t="s">
        <v>29</v>
      </c>
      <c r="B277" s="27">
        <v>7</v>
      </c>
      <c r="C277" s="2">
        <v>0</v>
      </c>
      <c r="D277" s="12" t="s">
        <v>145</v>
      </c>
      <c r="E277" s="2">
        <v>78670</v>
      </c>
      <c r="F277" s="2">
        <v>100</v>
      </c>
      <c r="G277" s="59">
        <f>G278</f>
        <v>964.4</v>
      </c>
      <c r="H277" s="59">
        <f>H278</f>
        <v>964.4</v>
      </c>
    </row>
    <row r="278" spans="1:8" ht="24" x14ac:dyDescent="0.25">
      <c r="A278" s="1" t="s">
        <v>30</v>
      </c>
      <c r="B278" s="27">
        <v>7</v>
      </c>
      <c r="C278" s="2">
        <v>0</v>
      </c>
      <c r="D278" s="12" t="s">
        <v>145</v>
      </c>
      <c r="E278" s="2">
        <v>78670</v>
      </c>
      <c r="F278" s="2">
        <v>120</v>
      </c>
      <c r="G278" s="59">
        <v>964.4</v>
      </c>
      <c r="H278" s="59">
        <v>964.4</v>
      </c>
    </row>
    <row r="279" spans="1:8" ht="24" x14ac:dyDescent="0.25">
      <c r="A279" s="18" t="s">
        <v>101</v>
      </c>
      <c r="B279" s="27">
        <v>7</v>
      </c>
      <c r="C279" s="2">
        <v>0</v>
      </c>
      <c r="D279" s="12" t="s">
        <v>145</v>
      </c>
      <c r="E279" s="2">
        <v>78710</v>
      </c>
      <c r="F279" s="2"/>
      <c r="G279" s="59">
        <f>G280</f>
        <v>482.3</v>
      </c>
      <c r="H279" s="59">
        <f>H280</f>
        <v>482.3</v>
      </c>
    </row>
    <row r="280" spans="1:8" ht="72" x14ac:dyDescent="0.25">
      <c r="A280" s="18" t="s">
        <v>29</v>
      </c>
      <c r="B280" s="27">
        <v>7</v>
      </c>
      <c r="C280" s="2">
        <v>0</v>
      </c>
      <c r="D280" s="12" t="s">
        <v>145</v>
      </c>
      <c r="E280" s="2">
        <v>78710</v>
      </c>
      <c r="F280" s="2">
        <v>100</v>
      </c>
      <c r="G280" s="59">
        <f>G281+G283</f>
        <v>482.3</v>
      </c>
      <c r="H280" s="59">
        <f>H281+H283</f>
        <v>482.3</v>
      </c>
    </row>
    <row r="281" spans="1:8" ht="24" x14ac:dyDescent="0.25">
      <c r="A281" s="18" t="s">
        <v>30</v>
      </c>
      <c r="B281" s="27">
        <v>7</v>
      </c>
      <c r="C281" s="2">
        <v>0</v>
      </c>
      <c r="D281" s="12" t="s">
        <v>145</v>
      </c>
      <c r="E281" s="2">
        <v>78710</v>
      </c>
      <c r="F281" s="2">
        <v>120</v>
      </c>
      <c r="G281" s="59">
        <v>432.3</v>
      </c>
      <c r="H281" s="59">
        <v>432.3</v>
      </c>
    </row>
    <row r="282" spans="1:8" ht="36" x14ac:dyDescent="0.25">
      <c r="A282" s="18" t="s">
        <v>168</v>
      </c>
      <c r="B282" s="27">
        <v>7</v>
      </c>
      <c r="C282" s="2">
        <v>0</v>
      </c>
      <c r="D282" s="12" t="s">
        <v>145</v>
      </c>
      <c r="E282" s="2">
        <v>78710</v>
      </c>
      <c r="F282" s="2">
        <v>200</v>
      </c>
      <c r="G282" s="59">
        <f>G283</f>
        <v>50</v>
      </c>
      <c r="H282" s="59">
        <f>H283</f>
        <v>50</v>
      </c>
    </row>
    <row r="283" spans="1:8" ht="36" x14ac:dyDescent="0.25">
      <c r="A283" s="18" t="s">
        <v>136</v>
      </c>
      <c r="B283" s="27">
        <v>7</v>
      </c>
      <c r="C283" s="2">
        <v>0</v>
      </c>
      <c r="D283" s="12" t="s">
        <v>145</v>
      </c>
      <c r="E283" s="2">
        <v>78710</v>
      </c>
      <c r="F283" s="2">
        <v>240</v>
      </c>
      <c r="G283" s="59">
        <v>50</v>
      </c>
      <c r="H283" s="59">
        <v>50</v>
      </c>
    </row>
    <row r="284" spans="1:8" ht="24" x14ac:dyDescent="0.25">
      <c r="A284" s="1" t="s">
        <v>31</v>
      </c>
      <c r="B284" s="27">
        <v>7</v>
      </c>
      <c r="C284" s="4">
        <v>0</v>
      </c>
      <c r="D284" s="12" t="s">
        <v>145</v>
      </c>
      <c r="E284" s="2">
        <v>80010</v>
      </c>
      <c r="F284" s="4"/>
      <c r="G284" s="59">
        <f>G285+G287+G289</f>
        <v>16466.599999999999</v>
      </c>
      <c r="H284" s="59">
        <f>H285+H287+H289</f>
        <v>16466.599999999999</v>
      </c>
    </row>
    <row r="285" spans="1:8" ht="72" x14ac:dyDescent="0.25">
      <c r="A285" s="1" t="s">
        <v>29</v>
      </c>
      <c r="B285" s="27">
        <v>7</v>
      </c>
      <c r="C285" s="4">
        <v>0</v>
      </c>
      <c r="D285" s="12" t="s">
        <v>145</v>
      </c>
      <c r="E285" s="2">
        <v>80010</v>
      </c>
      <c r="F285" s="2">
        <v>100</v>
      </c>
      <c r="G285" s="59">
        <f>G286</f>
        <v>15606.7</v>
      </c>
      <c r="H285" s="59">
        <f>H286</f>
        <v>15606.7</v>
      </c>
    </row>
    <row r="286" spans="1:8" ht="24" x14ac:dyDescent="0.25">
      <c r="A286" s="1" t="s">
        <v>30</v>
      </c>
      <c r="B286" s="27">
        <v>7</v>
      </c>
      <c r="C286" s="4">
        <v>0</v>
      </c>
      <c r="D286" s="12" t="s">
        <v>145</v>
      </c>
      <c r="E286" s="2">
        <v>80010</v>
      </c>
      <c r="F286" s="2">
        <v>120</v>
      </c>
      <c r="G286" s="59">
        <f>18208.8+160-1934.8-827.3</f>
        <v>15606.7</v>
      </c>
      <c r="H286" s="59">
        <f>18208.8+160-1934.8-827.3</f>
        <v>15606.7</v>
      </c>
    </row>
    <row r="287" spans="1:8" ht="36" x14ac:dyDescent="0.25">
      <c r="A287" s="1" t="s">
        <v>168</v>
      </c>
      <c r="B287" s="27">
        <v>7</v>
      </c>
      <c r="C287" s="4">
        <v>0</v>
      </c>
      <c r="D287" s="12" t="s">
        <v>145</v>
      </c>
      <c r="E287" s="2">
        <v>80010</v>
      </c>
      <c r="F287" s="2">
        <v>200</v>
      </c>
      <c r="G287" s="59">
        <f>G288</f>
        <v>848.3</v>
      </c>
      <c r="H287" s="59">
        <f>H288</f>
        <v>848.3</v>
      </c>
    </row>
    <row r="288" spans="1:8" ht="36" x14ac:dyDescent="0.25">
      <c r="A288" s="1" t="s">
        <v>136</v>
      </c>
      <c r="B288" s="27">
        <v>7</v>
      </c>
      <c r="C288" s="4">
        <v>0</v>
      </c>
      <c r="D288" s="12" t="s">
        <v>145</v>
      </c>
      <c r="E288" s="2">
        <v>80010</v>
      </c>
      <c r="F288" s="2">
        <v>240</v>
      </c>
      <c r="G288" s="59">
        <f>1038.3-152-38</f>
        <v>848.3</v>
      </c>
      <c r="H288" s="59">
        <f>1038.3-152-38</f>
        <v>848.3</v>
      </c>
    </row>
    <row r="289" spans="1:8" x14ac:dyDescent="0.25">
      <c r="A289" s="1" t="s">
        <v>32</v>
      </c>
      <c r="B289" s="27">
        <v>7</v>
      </c>
      <c r="C289" s="4">
        <v>0</v>
      </c>
      <c r="D289" s="12" t="s">
        <v>145</v>
      </c>
      <c r="E289" s="2">
        <v>80010</v>
      </c>
      <c r="F289" s="2">
        <v>800</v>
      </c>
      <c r="G289" s="59">
        <f>G290</f>
        <v>11.6</v>
      </c>
      <c r="H289" s="59">
        <f>H290</f>
        <v>11.6</v>
      </c>
    </row>
    <row r="290" spans="1:8" x14ac:dyDescent="0.25">
      <c r="A290" s="1" t="s">
        <v>33</v>
      </c>
      <c r="B290" s="27">
        <v>7</v>
      </c>
      <c r="C290" s="4">
        <v>0</v>
      </c>
      <c r="D290" s="12" t="s">
        <v>145</v>
      </c>
      <c r="E290" s="2">
        <v>80010</v>
      </c>
      <c r="F290" s="2">
        <v>850</v>
      </c>
      <c r="G290" s="59">
        <v>11.6</v>
      </c>
      <c r="H290" s="59">
        <v>11.6</v>
      </c>
    </row>
    <row r="291" spans="1:8" ht="72" x14ac:dyDescent="0.25">
      <c r="A291" s="1" t="s">
        <v>22</v>
      </c>
      <c r="B291" s="27">
        <v>7</v>
      </c>
      <c r="C291" s="4">
        <v>0</v>
      </c>
      <c r="D291" s="12" t="s">
        <v>145</v>
      </c>
      <c r="E291" s="2">
        <v>80100</v>
      </c>
      <c r="F291" s="4"/>
      <c r="G291" s="59">
        <f>G292</f>
        <v>4483.3</v>
      </c>
      <c r="H291" s="59">
        <f>H292</f>
        <v>4483.3</v>
      </c>
    </row>
    <row r="292" spans="1:8" ht="36" x14ac:dyDescent="0.25">
      <c r="A292" s="1" t="s">
        <v>23</v>
      </c>
      <c r="B292" s="27">
        <v>7</v>
      </c>
      <c r="C292" s="4">
        <v>0</v>
      </c>
      <c r="D292" s="12" t="s">
        <v>145</v>
      </c>
      <c r="E292" s="2">
        <v>80100</v>
      </c>
      <c r="F292" s="4">
        <v>600</v>
      </c>
      <c r="G292" s="59">
        <f>G293</f>
        <v>4483.3</v>
      </c>
      <c r="H292" s="59">
        <f>H293</f>
        <v>4483.3</v>
      </c>
    </row>
    <row r="293" spans="1:8" x14ac:dyDescent="0.25">
      <c r="A293" s="1" t="s">
        <v>24</v>
      </c>
      <c r="B293" s="27">
        <v>7</v>
      </c>
      <c r="C293" s="4">
        <v>0</v>
      </c>
      <c r="D293" s="12" t="s">
        <v>145</v>
      </c>
      <c r="E293" s="2">
        <v>80100</v>
      </c>
      <c r="F293" s="4">
        <v>610</v>
      </c>
      <c r="G293" s="59">
        <f>3618+865.3</f>
        <v>4483.3</v>
      </c>
      <c r="H293" s="59">
        <f>3618+865.3</f>
        <v>4483.3</v>
      </c>
    </row>
    <row r="294" spans="1:8" ht="36" x14ac:dyDescent="0.25">
      <c r="A294" s="1" t="s">
        <v>119</v>
      </c>
      <c r="B294" s="27">
        <v>7</v>
      </c>
      <c r="C294" s="4">
        <v>0</v>
      </c>
      <c r="D294" s="12" t="s">
        <v>145</v>
      </c>
      <c r="E294" s="2">
        <v>80470</v>
      </c>
      <c r="F294" s="4"/>
      <c r="G294" s="59">
        <f>G295</f>
        <v>6287.1</v>
      </c>
      <c r="H294" s="59">
        <f>H295</f>
        <v>6287.1</v>
      </c>
    </row>
    <row r="295" spans="1:8" ht="36" x14ac:dyDescent="0.25">
      <c r="A295" s="1" t="s">
        <v>23</v>
      </c>
      <c r="B295" s="27">
        <v>7</v>
      </c>
      <c r="C295" s="4">
        <v>0</v>
      </c>
      <c r="D295" s="12" t="s">
        <v>145</v>
      </c>
      <c r="E295" s="2">
        <v>80470</v>
      </c>
      <c r="F295" s="4">
        <v>600</v>
      </c>
      <c r="G295" s="59">
        <f>G296</f>
        <v>6287.1</v>
      </c>
      <c r="H295" s="59">
        <f>H296</f>
        <v>6287.1</v>
      </c>
    </row>
    <row r="296" spans="1:8" x14ac:dyDescent="0.25">
      <c r="A296" s="1" t="s">
        <v>24</v>
      </c>
      <c r="B296" s="27">
        <v>7</v>
      </c>
      <c r="C296" s="4">
        <v>0</v>
      </c>
      <c r="D296" s="12" t="s">
        <v>145</v>
      </c>
      <c r="E296" s="2">
        <v>80470</v>
      </c>
      <c r="F296" s="4">
        <v>610</v>
      </c>
      <c r="G296" s="59">
        <f>4018+2269.1</f>
        <v>6287.1</v>
      </c>
      <c r="H296" s="59">
        <f>4018+2269.1</f>
        <v>6287.1</v>
      </c>
    </row>
    <row r="297" spans="1:8" ht="24" x14ac:dyDescent="0.25">
      <c r="A297" s="1" t="s">
        <v>120</v>
      </c>
      <c r="B297" s="27">
        <v>7</v>
      </c>
      <c r="C297" s="4">
        <v>0</v>
      </c>
      <c r="D297" s="12" t="s">
        <v>145</v>
      </c>
      <c r="E297" s="2">
        <v>80650</v>
      </c>
      <c r="F297" s="4"/>
      <c r="G297" s="59">
        <f>G298</f>
        <v>40</v>
      </c>
      <c r="H297" s="59">
        <f>H298</f>
        <v>40</v>
      </c>
    </row>
    <row r="298" spans="1:8" ht="36" x14ac:dyDescent="0.25">
      <c r="A298" s="1" t="s">
        <v>168</v>
      </c>
      <c r="B298" s="27">
        <v>7</v>
      </c>
      <c r="C298" s="4">
        <v>0</v>
      </c>
      <c r="D298" s="12" t="s">
        <v>145</v>
      </c>
      <c r="E298" s="2">
        <v>80650</v>
      </c>
      <c r="F298" s="4">
        <v>200</v>
      </c>
      <c r="G298" s="59">
        <f>G299</f>
        <v>40</v>
      </c>
      <c r="H298" s="59">
        <f>H299</f>
        <v>40</v>
      </c>
    </row>
    <row r="299" spans="1:8" ht="36" x14ac:dyDescent="0.25">
      <c r="A299" s="1" t="s">
        <v>136</v>
      </c>
      <c r="B299" s="27">
        <v>7</v>
      </c>
      <c r="C299" s="4">
        <v>0</v>
      </c>
      <c r="D299" s="12" t="s">
        <v>145</v>
      </c>
      <c r="E299" s="2">
        <v>80650</v>
      </c>
      <c r="F299" s="4">
        <v>240</v>
      </c>
      <c r="G299" s="59">
        <v>40</v>
      </c>
      <c r="H299" s="59">
        <v>40</v>
      </c>
    </row>
    <row r="300" spans="1:8" ht="24" x14ac:dyDescent="0.25">
      <c r="A300" s="1" t="s">
        <v>15</v>
      </c>
      <c r="B300" s="27">
        <v>7</v>
      </c>
      <c r="C300" s="2">
        <v>0</v>
      </c>
      <c r="D300" s="12" t="s">
        <v>145</v>
      </c>
      <c r="E300" s="2">
        <v>80660</v>
      </c>
      <c r="F300" s="2"/>
      <c r="G300" s="59">
        <f t="shared" ref="G300:H301" si="9">G301</f>
        <v>2531.3000000000002</v>
      </c>
      <c r="H300" s="59">
        <f t="shared" si="9"/>
        <v>2531.3000000000002</v>
      </c>
    </row>
    <row r="301" spans="1:8" ht="36" x14ac:dyDescent="0.25">
      <c r="A301" s="1" t="s">
        <v>168</v>
      </c>
      <c r="B301" s="27">
        <v>7</v>
      </c>
      <c r="C301" s="2">
        <v>0</v>
      </c>
      <c r="D301" s="12" t="s">
        <v>145</v>
      </c>
      <c r="E301" s="2">
        <v>80660</v>
      </c>
      <c r="F301" s="2">
        <v>200</v>
      </c>
      <c r="G301" s="59">
        <f t="shared" si="9"/>
        <v>2531.3000000000002</v>
      </c>
      <c r="H301" s="59">
        <f t="shared" si="9"/>
        <v>2531.3000000000002</v>
      </c>
    </row>
    <row r="302" spans="1:8" ht="36" x14ac:dyDescent="0.25">
      <c r="A302" s="1" t="s">
        <v>136</v>
      </c>
      <c r="B302" s="27">
        <v>7</v>
      </c>
      <c r="C302" s="2">
        <v>0</v>
      </c>
      <c r="D302" s="12" t="s">
        <v>145</v>
      </c>
      <c r="E302" s="2">
        <v>80660</v>
      </c>
      <c r="F302" s="4">
        <v>240</v>
      </c>
      <c r="G302" s="59">
        <v>2531.3000000000002</v>
      </c>
      <c r="H302" s="59">
        <v>2531.3000000000002</v>
      </c>
    </row>
    <row r="303" spans="1:8" ht="36.75" x14ac:dyDescent="0.25">
      <c r="A303" s="30" t="s">
        <v>158</v>
      </c>
      <c r="B303" s="27">
        <v>7</v>
      </c>
      <c r="C303" s="4">
        <v>0</v>
      </c>
      <c r="D303" s="16" t="s">
        <v>145</v>
      </c>
      <c r="E303" s="4" t="s">
        <v>159</v>
      </c>
      <c r="F303" s="4"/>
      <c r="G303" s="59">
        <f>G304</f>
        <v>302</v>
      </c>
      <c r="H303" s="59">
        <f>H304</f>
        <v>320</v>
      </c>
    </row>
    <row r="304" spans="1:8" ht="36" x14ac:dyDescent="0.25">
      <c r="A304" s="1" t="s">
        <v>168</v>
      </c>
      <c r="B304" s="27">
        <v>7</v>
      </c>
      <c r="C304" s="4">
        <v>0</v>
      </c>
      <c r="D304" s="16" t="s">
        <v>145</v>
      </c>
      <c r="E304" s="4" t="s">
        <v>159</v>
      </c>
      <c r="F304" s="4">
        <v>200</v>
      </c>
      <c r="G304" s="59">
        <f>G305</f>
        <v>302</v>
      </c>
      <c r="H304" s="59">
        <f>H305</f>
        <v>320</v>
      </c>
    </row>
    <row r="305" spans="1:8" ht="36" x14ac:dyDescent="0.25">
      <c r="A305" s="1" t="s">
        <v>136</v>
      </c>
      <c r="B305" s="27">
        <v>7</v>
      </c>
      <c r="C305" s="4">
        <v>0</v>
      </c>
      <c r="D305" s="16" t="s">
        <v>145</v>
      </c>
      <c r="E305" s="4" t="s">
        <v>159</v>
      </c>
      <c r="F305" s="4">
        <v>240</v>
      </c>
      <c r="G305" s="59">
        <v>302</v>
      </c>
      <c r="H305" s="59">
        <v>320</v>
      </c>
    </row>
    <row r="306" spans="1:8" ht="72" x14ac:dyDescent="0.25">
      <c r="A306" s="34" t="s">
        <v>142</v>
      </c>
      <c r="B306" s="27">
        <v>8</v>
      </c>
      <c r="C306" s="33">
        <v>0</v>
      </c>
      <c r="D306" s="12" t="s">
        <v>145</v>
      </c>
      <c r="E306" s="2">
        <v>0</v>
      </c>
      <c r="F306" s="33"/>
      <c r="G306" s="22">
        <f>G307+G310+G313+G316+G323+G326</f>
        <v>20378.100000000002</v>
      </c>
      <c r="H306" s="22">
        <f>H307+H310+H313+H316+H323+H326</f>
        <v>20378.100000000002</v>
      </c>
    </row>
    <row r="307" spans="1:8" ht="36" x14ac:dyDescent="0.25">
      <c r="A307" s="1" t="s">
        <v>94</v>
      </c>
      <c r="B307" s="27">
        <v>8</v>
      </c>
      <c r="C307" s="2">
        <v>0</v>
      </c>
      <c r="D307" s="12" t="s">
        <v>145</v>
      </c>
      <c r="E307" s="2">
        <v>51180</v>
      </c>
      <c r="F307" s="2"/>
      <c r="G307" s="59">
        <f>G308</f>
        <v>2395.8000000000002</v>
      </c>
      <c r="H307" s="59">
        <f>H308</f>
        <v>2395.8000000000002</v>
      </c>
    </row>
    <row r="308" spans="1:8" x14ac:dyDescent="0.25">
      <c r="A308" s="1" t="s">
        <v>19</v>
      </c>
      <c r="B308" s="27">
        <v>8</v>
      </c>
      <c r="C308" s="2">
        <v>0</v>
      </c>
      <c r="D308" s="12" t="s">
        <v>145</v>
      </c>
      <c r="E308" s="2">
        <v>51180</v>
      </c>
      <c r="F308" s="2">
        <v>500</v>
      </c>
      <c r="G308" s="59">
        <f>G309</f>
        <v>2395.8000000000002</v>
      </c>
      <c r="H308" s="59">
        <f>H309</f>
        <v>2395.8000000000002</v>
      </c>
    </row>
    <row r="309" spans="1:8" x14ac:dyDescent="0.25">
      <c r="A309" s="1" t="s">
        <v>57</v>
      </c>
      <c r="B309" s="27">
        <v>8</v>
      </c>
      <c r="C309" s="2">
        <v>0</v>
      </c>
      <c r="D309" s="12" t="s">
        <v>145</v>
      </c>
      <c r="E309" s="2">
        <v>51180</v>
      </c>
      <c r="F309" s="2">
        <v>530</v>
      </c>
      <c r="G309" s="59">
        <v>2395.8000000000002</v>
      </c>
      <c r="H309" s="59">
        <v>2395.8000000000002</v>
      </c>
    </row>
    <row r="310" spans="1:8" ht="39" x14ac:dyDescent="0.25">
      <c r="A310" s="31" t="s">
        <v>180</v>
      </c>
      <c r="B310" s="27">
        <v>8</v>
      </c>
      <c r="C310" s="2">
        <v>0</v>
      </c>
      <c r="D310" s="12" t="s">
        <v>145</v>
      </c>
      <c r="E310" s="2">
        <v>78010</v>
      </c>
      <c r="F310" s="2"/>
      <c r="G310" s="59">
        <f>G311</f>
        <v>3702.9</v>
      </c>
      <c r="H310" s="59">
        <f>H311</f>
        <v>3702.9</v>
      </c>
    </row>
    <row r="311" spans="1:8" x14ac:dyDescent="0.25">
      <c r="A311" s="1" t="s">
        <v>19</v>
      </c>
      <c r="B311" s="27">
        <v>8</v>
      </c>
      <c r="C311" s="2">
        <v>0</v>
      </c>
      <c r="D311" s="12" t="s">
        <v>145</v>
      </c>
      <c r="E311" s="2">
        <v>78010</v>
      </c>
      <c r="F311" s="2">
        <v>500</v>
      </c>
      <c r="G311" s="59">
        <f>G312</f>
        <v>3702.9</v>
      </c>
      <c r="H311" s="59">
        <f>H312</f>
        <v>3702.9</v>
      </c>
    </row>
    <row r="312" spans="1:8" x14ac:dyDescent="0.25">
      <c r="A312" s="1" t="s">
        <v>97</v>
      </c>
      <c r="B312" s="27">
        <v>8</v>
      </c>
      <c r="C312" s="2">
        <v>0</v>
      </c>
      <c r="D312" s="12" t="s">
        <v>145</v>
      </c>
      <c r="E312" s="2">
        <v>78010</v>
      </c>
      <c r="F312" s="2">
        <v>510</v>
      </c>
      <c r="G312" s="59">
        <v>3702.9</v>
      </c>
      <c r="H312" s="59">
        <v>3702.9</v>
      </c>
    </row>
    <row r="313" spans="1:8" ht="24" x14ac:dyDescent="0.25">
      <c r="A313" s="1" t="s">
        <v>87</v>
      </c>
      <c r="B313" s="27">
        <v>8</v>
      </c>
      <c r="C313" s="2">
        <v>0</v>
      </c>
      <c r="D313" s="12" t="s">
        <v>145</v>
      </c>
      <c r="E313" s="2">
        <v>78680</v>
      </c>
      <c r="F313" s="33"/>
      <c r="G313" s="59">
        <f>G314</f>
        <v>625</v>
      </c>
      <c r="H313" s="59">
        <f>H314</f>
        <v>625</v>
      </c>
    </row>
    <row r="314" spans="1:8" x14ac:dyDescent="0.25">
      <c r="A314" s="1" t="s">
        <v>19</v>
      </c>
      <c r="B314" s="27">
        <v>8</v>
      </c>
      <c r="C314" s="2">
        <v>0</v>
      </c>
      <c r="D314" s="12" t="s">
        <v>145</v>
      </c>
      <c r="E314" s="2">
        <v>78680</v>
      </c>
      <c r="F314" s="2">
        <v>500</v>
      </c>
      <c r="G314" s="59">
        <f>G315</f>
        <v>625</v>
      </c>
      <c r="H314" s="59">
        <f>H315</f>
        <v>625</v>
      </c>
    </row>
    <row r="315" spans="1:8" x14ac:dyDescent="0.25">
      <c r="A315" s="1" t="s">
        <v>57</v>
      </c>
      <c r="B315" s="27">
        <v>8</v>
      </c>
      <c r="C315" s="2">
        <v>0</v>
      </c>
      <c r="D315" s="12" t="s">
        <v>145</v>
      </c>
      <c r="E315" s="2">
        <v>78680</v>
      </c>
      <c r="F315" s="2">
        <v>530</v>
      </c>
      <c r="G315" s="59">
        <v>625</v>
      </c>
      <c r="H315" s="59">
        <v>625</v>
      </c>
    </row>
    <row r="316" spans="1:8" ht="24" x14ac:dyDescent="0.25">
      <c r="A316" s="1" t="s">
        <v>31</v>
      </c>
      <c r="B316" s="27">
        <v>8</v>
      </c>
      <c r="C316" s="2">
        <v>0</v>
      </c>
      <c r="D316" s="12" t="s">
        <v>145</v>
      </c>
      <c r="E316" s="2">
        <v>80010</v>
      </c>
      <c r="F316" s="2"/>
      <c r="G316" s="59">
        <f>G317+G319+G321</f>
        <v>11211.7</v>
      </c>
      <c r="H316" s="59">
        <f>H317+H319+H321</f>
        <v>11211.7</v>
      </c>
    </row>
    <row r="317" spans="1:8" ht="72" x14ac:dyDescent="0.25">
      <c r="A317" s="1" t="s">
        <v>29</v>
      </c>
      <c r="B317" s="27">
        <v>8</v>
      </c>
      <c r="C317" s="2">
        <v>0</v>
      </c>
      <c r="D317" s="12" t="s">
        <v>145</v>
      </c>
      <c r="E317" s="2">
        <v>80010</v>
      </c>
      <c r="F317" s="2">
        <v>100</v>
      </c>
      <c r="G317" s="59">
        <f>G318</f>
        <v>10755.7</v>
      </c>
      <c r="H317" s="59">
        <f>H318</f>
        <v>10755.7</v>
      </c>
    </row>
    <row r="318" spans="1:8" ht="24" x14ac:dyDescent="0.25">
      <c r="A318" s="1" t="s">
        <v>30</v>
      </c>
      <c r="B318" s="27">
        <v>8</v>
      </c>
      <c r="C318" s="2">
        <v>0</v>
      </c>
      <c r="D318" s="12" t="s">
        <v>145</v>
      </c>
      <c r="E318" s="2">
        <v>80010</v>
      </c>
      <c r="F318" s="2">
        <v>120</v>
      </c>
      <c r="G318" s="59">
        <f>10557.7+198</f>
        <v>10755.7</v>
      </c>
      <c r="H318" s="59">
        <f>10557.7+198</f>
        <v>10755.7</v>
      </c>
    </row>
    <row r="319" spans="1:8" ht="36" x14ac:dyDescent="0.25">
      <c r="A319" s="1" t="s">
        <v>168</v>
      </c>
      <c r="B319" s="27">
        <v>8</v>
      </c>
      <c r="C319" s="2">
        <v>0</v>
      </c>
      <c r="D319" s="12" t="s">
        <v>145</v>
      </c>
      <c r="E319" s="2">
        <v>80010</v>
      </c>
      <c r="F319" s="2">
        <v>200</v>
      </c>
      <c r="G319" s="59">
        <f>G320</f>
        <v>452.5</v>
      </c>
      <c r="H319" s="59">
        <f>H320</f>
        <v>452.5</v>
      </c>
    </row>
    <row r="320" spans="1:8" ht="36" x14ac:dyDescent="0.25">
      <c r="A320" s="1" t="s">
        <v>136</v>
      </c>
      <c r="B320" s="27">
        <v>8</v>
      </c>
      <c r="C320" s="2">
        <v>0</v>
      </c>
      <c r="D320" s="12" t="s">
        <v>145</v>
      </c>
      <c r="E320" s="2">
        <v>80010</v>
      </c>
      <c r="F320" s="2">
        <v>240</v>
      </c>
      <c r="G320" s="59">
        <v>452.5</v>
      </c>
      <c r="H320" s="59">
        <v>452.5</v>
      </c>
    </row>
    <row r="321" spans="1:8" x14ac:dyDescent="0.25">
      <c r="A321" s="1" t="s">
        <v>32</v>
      </c>
      <c r="B321" s="27">
        <v>8</v>
      </c>
      <c r="C321" s="2">
        <v>0</v>
      </c>
      <c r="D321" s="12" t="s">
        <v>145</v>
      </c>
      <c r="E321" s="2">
        <v>80010</v>
      </c>
      <c r="F321" s="2">
        <v>800</v>
      </c>
      <c r="G321" s="59">
        <f>G322</f>
        <v>3.5</v>
      </c>
      <c r="H321" s="59">
        <f>H322</f>
        <v>3.5</v>
      </c>
    </row>
    <row r="322" spans="1:8" x14ac:dyDescent="0.25">
      <c r="A322" s="1" t="s">
        <v>33</v>
      </c>
      <c r="B322" s="27">
        <v>8</v>
      </c>
      <c r="C322" s="2">
        <v>0</v>
      </c>
      <c r="D322" s="12" t="s">
        <v>145</v>
      </c>
      <c r="E322" s="2">
        <v>80010</v>
      </c>
      <c r="F322" s="2">
        <v>850</v>
      </c>
      <c r="G322" s="59">
        <v>3.5</v>
      </c>
      <c r="H322" s="59">
        <v>3.5</v>
      </c>
    </row>
    <row r="323" spans="1:8" x14ac:dyDescent="0.25">
      <c r="A323" s="1" t="s">
        <v>156</v>
      </c>
      <c r="B323" s="27">
        <v>8</v>
      </c>
      <c r="C323" s="2">
        <v>0</v>
      </c>
      <c r="D323" s="12" t="s">
        <v>145</v>
      </c>
      <c r="E323" s="2">
        <v>81710</v>
      </c>
      <c r="F323" s="2"/>
      <c r="G323" s="59">
        <f t="shared" ref="G323:H324" si="10">G324</f>
        <v>1300</v>
      </c>
      <c r="H323" s="59">
        <f t="shared" si="10"/>
        <v>1300</v>
      </c>
    </row>
    <row r="324" spans="1:8" ht="24" x14ac:dyDescent="0.25">
      <c r="A324" s="1" t="s">
        <v>157</v>
      </c>
      <c r="B324" s="27">
        <v>8</v>
      </c>
      <c r="C324" s="2">
        <v>0</v>
      </c>
      <c r="D324" s="12" t="s">
        <v>145</v>
      </c>
      <c r="E324" s="2">
        <v>81710</v>
      </c>
      <c r="F324" s="2">
        <v>700</v>
      </c>
      <c r="G324" s="59">
        <f t="shared" si="10"/>
        <v>1300</v>
      </c>
      <c r="H324" s="59">
        <f t="shared" si="10"/>
        <v>1300</v>
      </c>
    </row>
    <row r="325" spans="1:8" x14ac:dyDescent="0.25">
      <c r="A325" s="1" t="s">
        <v>156</v>
      </c>
      <c r="B325" s="27">
        <v>8</v>
      </c>
      <c r="C325" s="2">
        <v>0</v>
      </c>
      <c r="D325" s="12" t="s">
        <v>145</v>
      </c>
      <c r="E325" s="2">
        <v>81710</v>
      </c>
      <c r="F325" s="2">
        <v>730</v>
      </c>
      <c r="G325" s="59">
        <v>1300</v>
      </c>
      <c r="H325" s="59">
        <v>1300</v>
      </c>
    </row>
    <row r="326" spans="1:8" ht="36" x14ac:dyDescent="0.25">
      <c r="A326" s="1" t="s">
        <v>181</v>
      </c>
      <c r="B326" s="27">
        <v>8</v>
      </c>
      <c r="C326" s="2">
        <v>0</v>
      </c>
      <c r="D326" s="12" t="s">
        <v>145</v>
      </c>
      <c r="E326" s="2">
        <v>88030</v>
      </c>
      <c r="F326" s="2"/>
      <c r="G326" s="59">
        <f>G327</f>
        <v>1142.7</v>
      </c>
      <c r="H326" s="59">
        <f>H327</f>
        <v>1142.7</v>
      </c>
    </row>
    <row r="327" spans="1:8" x14ac:dyDescent="0.25">
      <c r="A327" s="1" t="s">
        <v>19</v>
      </c>
      <c r="B327" s="27">
        <v>8</v>
      </c>
      <c r="C327" s="2">
        <v>0</v>
      </c>
      <c r="D327" s="12" t="s">
        <v>145</v>
      </c>
      <c r="E327" s="2">
        <v>88030</v>
      </c>
      <c r="F327" s="2">
        <v>500</v>
      </c>
      <c r="G327" s="59">
        <f>G328</f>
        <v>1142.7</v>
      </c>
      <c r="H327" s="59">
        <f>H328</f>
        <v>1142.7</v>
      </c>
    </row>
    <row r="328" spans="1:8" x14ac:dyDescent="0.25">
      <c r="A328" s="1" t="s">
        <v>97</v>
      </c>
      <c r="B328" s="27">
        <v>8</v>
      </c>
      <c r="C328" s="2">
        <v>0</v>
      </c>
      <c r="D328" s="12" t="s">
        <v>145</v>
      </c>
      <c r="E328" s="2">
        <v>88030</v>
      </c>
      <c r="F328" s="2">
        <v>510</v>
      </c>
      <c r="G328" s="59">
        <v>1142.7</v>
      </c>
      <c r="H328" s="59">
        <v>1142.7</v>
      </c>
    </row>
    <row r="329" spans="1:8" ht="132" x14ac:dyDescent="0.25">
      <c r="A329" s="34" t="s">
        <v>210</v>
      </c>
      <c r="B329" s="27">
        <v>9</v>
      </c>
      <c r="C329" s="33">
        <v>0</v>
      </c>
      <c r="D329" s="12" t="s">
        <v>145</v>
      </c>
      <c r="E329" s="2">
        <v>0</v>
      </c>
      <c r="F329" s="33"/>
      <c r="G329" s="22">
        <f>G330+G340+G337+G343</f>
        <v>3010.2000000000003</v>
      </c>
      <c r="H329" s="22">
        <f>H330+H340+H337+H343</f>
        <v>3010.2000000000003</v>
      </c>
    </row>
    <row r="330" spans="1:8" ht="24" x14ac:dyDescent="0.25">
      <c r="A330" s="1" t="s">
        <v>31</v>
      </c>
      <c r="B330" s="27">
        <v>9</v>
      </c>
      <c r="C330" s="2">
        <v>0</v>
      </c>
      <c r="D330" s="12" t="s">
        <v>145</v>
      </c>
      <c r="E330" s="2">
        <v>80010</v>
      </c>
      <c r="F330" s="2"/>
      <c r="G330" s="59">
        <f>G331+G333+G335</f>
        <v>2842.2000000000003</v>
      </c>
      <c r="H330" s="59">
        <f>H331+H333+H335</f>
        <v>2842.2000000000003</v>
      </c>
    </row>
    <row r="331" spans="1:8" ht="72" x14ac:dyDescent="0.25">
      <c r="A331" s="1" t="s">
        <v>29</v>
      </c>
      <c r="B331" s="27">
        <v>9</v>
      </c>
      <c r="C331" s="4">
        <v>0</v>
      </c>
      <c r="D331" s="12" t="s">
        <v>145</v>
      </c>
      <c r="E331" s="2">
        <v>80010</v>
      </c>
      <c r="F331" s="2">
        <v>100</v>
      </c>
      <c r="G331" s="59">
        <f>G332</f>
        <v>2458.9</v>
      </c>
      <c r="H331" s="59">
        <f>H332</f>
        <v>2458.9</v>
      </c>
    </row>
    <row r="332" spans="1:8" ht="24" x14ac:dyDescent="0.25">
      <c r="A332" s="1" t="s">
        <v>30</v>
      </c>
      <c r="B332" s="27">
        <v>9</v>
      </c>
      <c r="C332" s="2">
        <v>0</v>
      </c>
      <c r="D332" s="12" t="s">
        <v>145</v>
      </c>
      <c r="E332" s="2">
        <v>80010</v>
      </c>
      <c r="F332" s="2">
        <v>120</v>
      </c>
      <c r="G332" s="59">
        <f>4422+40-2269.1+266</f>
        <v>2458.9</v>
      </c>
      <c r="H332" s="59">
        <f>4422+40-2269.1+266</f>
        <v>2458.9</v>
      </c>
    </row>
    <row r="333" spans="1:8" ht="36" x14ac:dyDescent="0.25">
      <c r="A333" s="1" t="s">
        <v>168</v>
      </c>
      <c r="B333" s="27">
        <v>9</v>
      </c>
      <c r="C333" s="4">
        <v>0</v>
      </c>
      <c r="D333" s="12" t="s">
        <v>145</v>
      </c>
      <c r="E333" s="2">
        <v>80010</v>
      </c>
      <c r="F333" s="2">
        <v>200</v>
      </c>
      <c r="G333" s="59">
        <f>G334</f>
        <v>380.20000000000005</v>
      </c>
      <c r="H333" s="59">
        <f>H334</f>
        <v>380.20000000000005</v>
      </c>
    </row>
    <row r="334" spans="1:8" ht="36" x14ac:dyDescent="0.25">
      <c r="A334" s="1" t="s">
        <v>136</v>
      </c>
      <c r="B334" s="27">
        <v>9</v>
      </c>
      <c r="C334" s="2">
        <v>0</v>
      </c>
      <c r="D334" s="12" t="s">
        <v>145</v>
      </c>
      <c r="E334" s="2">
        <v>80010</v>
      </c>
      <c r="F334" s="2">
        <v>240</v>
      </c>
      <c r="G334" s="59">
        <f>646.2-266</f>
        <v>380.20000000000005</v>
      </c>
      <c r="H334" s="59">
        <f>646.2-266</f>
        <v>380.20000000000005</v>
      </c>
    </row>
    <row r="335" spans="1:8" x14ac:dyDescent="0.25">
      <c r="A335" s="18" t="s">
        <v>32</v>
      </c>
      <c r="B335" s="27">
        <v>9</v>
      </c>
      <c r="C335" s="2">
        <v>0</v>
      </c>
      <c r="D335" s="12" t="s">
        <v>145</v>
      </c>
      <c r="E335" s="2">
        <v>80010</v>
      </c>
      <c r="F335" s="2">
        <v>800</v>
      </c>
      <c r="G335" s="59">
        <f>G336</f>
        <v>3.1</v>
      </c>
      <c r="H335" s="59">
        <f>H336</f>
        <v>3.1</v>
      </c>
    </row>
    <row r="336" spans="1:8" x14ac:dyDescent="0.25">
      <c r="A336" s="18" t="s">
        <v>33</v>
      </c>
      <c r="B336" s="27">
        <v>9</v>
      </c>
      <c r="C336" s="2">
        <v>0</v>
      </c>
      <c r="D336" s="12" t="s">
        <v>145</v>
      </c>
      <c r="E336" s="2">
        <v>80010</v>
      </c>
      <c r="F336" s="2">
        <v>850</v>
      </c>
      <c r="G336" s="59">
        <v>3.1</v>
      </c>
      <c r="H336" s="59">
        <v>3.1</v>
      </c>
    </row>
    <row r="337" spans="1:8" ht="24" x14ac:dyDescent="0.25">
      <c r="A337" s="1" t="s">
        <v>68</v>
      </c>
      <c r="B337" s="27">
        <v>9</v>
      </c>
      <c r="C337" s="4">
        <v>0</v>
      </c>
      <c r="D337" s="12" t="s">
        <v>145</v>
      </c>
      <c r="E337" s="2">
        <v>80520</v>
      </c>
      <c r="F337" s="4"/>
      <c r="G337" s="59">
        <f>G338</f>
        <v>30</v>
      </c>
      <c r="H337" s="59">
        <f>H338</f>
        <v>30</v>
      </c>
    </row>
    <row r="338" spans="1:8" ht="36" x14ac:dyDescent="0.25">
      <c r="A338" s="1" t="s">
        <v>168</v>
      </c>
      <c r="B338" s="27">
        <v>9</v>
      </c>
      <c r="C338" s="4">
        <v>0</v>
      </c>
      <c r="D338" s="12" t="s">
        <v>145</v>
      </c>
      <c r="E338" s="2">
        <v>80520</v>
      </c>
      <c r="F338" s="4">
        <v>200</v>
      </c>
      <c r="G338" s="59">
        <f>G339</f>
        <v>30</v>
      </c>
      <c r="H338" s="59">
        <f>H339</f>
        <v>30</v>
      </c>
    </row>
    <row r="339" spans="1:8" ht="36" x14ac:dyDescent="0.25">
      <c r="A339" s="1" t="s">
        <v>136</v>
      </c>
      <c r="B339" s="27">
        <v>9</v>
      </c>
      <c r="C339" s="4">
        <v>0</v>
      </c>
      <c r="D339" s="12" t="s">
        <v>145</v>
      </c>
      <c r="E339" s="2">
        <v>80520</v>
      </c>
      <c r="F339" s="4">
        <v>240</v>
      </c>
      <c r="G339" s="59">
        <v>30</v>
      </c>
      <c r="H339" s="59">
        <v>30</v>
      </c>
    </row>
    <row r="340" spans="1:8" ht="36" x14ac:dyDescent="0.25">
      <c r="A340" s="1" t="s">
        <v>122</v>
      </c>
      <c r="B340" s="27">
        <v>9</v>
      </c>
      <c r="C340" s="4">
        <v>0</v>
      </c>
      <c r="D340" s="12" t="s">
        <v>145</v>
      </c>
      <c r="E340" s="2">
        <v>81550</v>
      </c>
      <c r="F340" s="4"/>
      <c r="G340" s="59">
        <f>G341</f>
        <v>38</v>
      </c>
      <c r="H340" s="59">
        <f>H341</f>
        <v>38</v>
      </c>
    </row>
    <row r="341" spans="1:8" ht="36" x14ac:dyDescent="0.25">
      <c r="A341" s="1" t="s">
        <v>168</v>
      </c>
      <c r="B341" s="27">
        <v>9</v>
      </c>
      <c r="C341" s="4">
        <v>0</v>
      </c>
      <c r="D341" s="12" t="s">
        <v>145</v>
      </c>
      <c r="E341" s="2">
        <v>81550</v>
      </c>
      <c r="F341" s="4">
        <v>200</v>
      </c>
      <c r="G341" s="59">
        <f>G342</f>
        <v>38</v>
      </c>
      <c r="H341" s="59">
        <f>H342</f>
        <v>38</v>
      </c>
    </row>
    <row r="342" spans="1:8" ht="36" x14ac:dyDescent="0.25">
      <c r="A342" s="1" t="s">
        <v>136</v>
      </c>
      <c r="B342" s="27">
        <v>9</v>
      </c>
      <c r="C342" s="4">
        <v>0</v>
      </c>
      <c r="D342" s="12" t="s">
        <v>145</v>
      </c>
      <c r="E342" s="2">
        <v>81550</v>
      </c>
      <c r="F342" s="4">
        <v>240</v>
      </c>
      <c r="G342" s="59">
        <v>38</v>
      </c>
      <c r="H342" s="59">
        <v>38</v>
      </c>
    </row>
    <row r="343" spans="1:8" ht="36" x14ac:dyDescent="0.25">
      <c r="A343" s="1" t="s">
        <v>183</v>
      </c>
      <c r="B343" s="27">
        <v>9</v>
      </c>
      <c r="C343" s="4">
        <v>0</v>
      </c>
      <c r="D343" s="16" t="s">
        <v>145</v>
      </c>
      <c r="E343" s="4">
        <v>88520</v>
      </c>
      <c r="F343" s="4"/>
      <c r="G343" s="59">
        <f>G344</f>
        <v>100</v>
      </c>
      <c r="H343" s="59">
        <f>H344</f>
        <v>100</v>
      </c>
    </row>
    <row r="344" spans="1:8" x14ac:dyDescent="0.25">
      <c r="A344" s="1" t="s">
        <v>19</v>
      </c>
      <c r="B344" s="27">
        <v>9</v>
      </c>
      <c r="C344" s="4">
        <v>0</v>
      </c>
      <c r="D344" s="16" t="s">
        <v>145</v>
      </c>
      <c r="E344" s="4">
        <v>88520</v>
      </c>
      <c r="F344" s="4">
        <v>500</v>
      </c>
      <c r="G344" s="59">
        <f>G345</f>
        <v>100</v>
      </c>
      <c r="H344" s="59">
        <f>H345</f>
        <v>100</v>
      </c>
    </row>
    <row r="345" spans="1:8" x14ac:dyDescent="0.25">
      <c r="A345" s="1" t="s">
        <v>39</v>
      </c>
      <c r="B345" s="27">
        <v>9</v>
      </c>
      <c r="C345" s="4">
        <v>0</v>
      </c>
      <c r="D345" s="16" t="s">
        <v>145</v>
      </c>
      <c r="E345" s="4">
        <v>88520</v>
      </c>
      <c r="F345" s="4">
        <v>540</v>
      </c>
      <c r="G345" s="59">
        <v>100</v>
      </c>
      <c r="H345" s="59">
        <v>100</v>
      </c>
    </row>
    <row r="346" spans="1:8" ht="72" x14ac:dyDescent="0.25">
      <c r="A346" s="34" t="s">
        <v>226</v>
      </c>
      <c r="B346" s="27">
        <v>10</v>
      </c>
      <c r="C346" s="32">
        <v>0</v>
      </c>
      <c r="D346" s="12" t="s">
        <v>145</v>
      </c>
      <c r="E346" s="2">
        <v>0</v>
      </c>
      <c r="F346" s="33"/>
      <c r="G346" s="22">
        <f t="shared" ref="G346:H348" si="11">G347</f>
        <v>695</v>
      </c>
      <c r="H346" s="22">
        <f t="shared" si="11"/>
        <v>695</v>
      </c>
    </row>
    <row r="347" spans="1:8" ht="48" x14ac:dyDescent="0.25">
      <c r="A347" s="1" t="s">
        <v>153</v>
      </c>
      <c r="B347" s="27">
        <v>10</v>
      </c>
      <c r="C347" s="2">
        <v>0</v>
      </c>
      <c r="D347" s="12" t="s">
        <v>145</v>
      </c>
      <c r="E347" s="2" t="s">
        <v>149</v>
      </c>
      <c r="F347" s="2"/>
      <c r="G347" s="59">
        <f t="shared" si="11"/>
        <v>695</v>
      </c>
      <c r="H347" s="59">
        <f t="shared" si="11"/>
        <v>695</v>
      </c>
    </row>
    <row r="348" spans="1:8" ht="22.9" customHeight="1" x14ac:dyDescent="0.25">
      <c r="A348" s="1" t="s">
        <v>42</v>
      </c>
      <c r="B348" s="27">
        <v>10</v>
      </c>
      <c r="C348" s="2">
        <v>0</v>
      </c>
      <c r="D348" s="12" t="s">
        <v>145</v>
      </c>
      <c r="E348" s="2" t="s">
        <v>149</v>
      </c>
      <c r="F348" s="2">
        <v>300</v>
      </c>
      <c r="G348" s="59">
        <f t="shared" si="11"/>
        <v>695</v>
      </c>
      <c r="H348" s="59">
        <f t="shared" si="11"/>
        <v>695</v>
      </c>
    </row>
    <row r="349" spans="1:8" ht="28.15" customHeight="1" x14ac:dyDescent="0.25">
      <c r="A349" s="1" t="s">
        <v>55</v>
      </c>
      <c r="B349" s="27">
        <v>10</v>
      </c>
      <c r="C349" s="2">
        <v>0</v>
      </c>
      <c r="D349" s="12" t="s">
        <v>145</v>
      </c>
      <c r="E349" s="2" t="s">
        <v>149</v>
      </c>
      <c r="F349" s="2">
        <v>320</v>
      </c>
      <c r="G349" s="59">
        <v>695</v>
      </c>
      <c r="H349" s="59">
        <v>695</v>
      </c>
    </row>
    <row r="350" spans="1:8" ht="84" x14ac:dyDescent="0.25">
      <c r="A350" s="34" t="s">
        <v>192</v>
      </c>
      <c r="B350" s="27">
        <v>11</v>
      </c>
      <c r="C350" s="32">
        <v>0</v>
      </c>
      <c r="D350" s="12" t="s">
        <v>145</v>
      </c>
      <c r="E350" s="2">
        <v>0</v>
      </c>
      <c r="F350" s="33"/>
      <c r="G350" s="22">
        <f>G351+G358+G361</f>
        <v>8462.3000000000011</v>
      </c>
      <c r="H350" s="22">
        <f>H351+H358+H361</f>
        <v>8462.3000000000011</v>
      </c>
    </row>
    <row r="351" spans="1:8" ht="24" x14ac:dyDescent="0.25">
      <c r="A351" s="1" t="s">
        <v>31</v>
      </c>
      <c r="B351" s="27">
        <v>11</v>
      </c>
      <c r="C351" s="2">
        <v>0</v>
      </c>
      <c r="D351" s="12" t="s">
        <v>145</v>
      </c>
      <c r="E351" s="2">
        <v>80010</v>
      </c>
      <c r="F351" s="2"/>
      <c r="G351" s="59">
        <f>G352+G354+G356</f>
        <v>8244.8000000000011</v>
      </c>
      <c r="H351" s="59">
        <f>H352+H354+H356</f>
        <v>8244.8000000000011</v>
      </c>
    </row>
    <row r="352" spans="1:8" ht="72" x14ac:dyDescent="0.25">
      <c r="A352" s="1" t="s">
        <v>29</v>
      </c>
      <c r="B352" s="27">
        <v>11</v>
      </c>
      <c r="C352" s="2">
        <v>0</v>
      </c>
      <c r="D352" s="12" t="s">
        <v>145</v>
      </c>
      <c r="E352" s="2">
        <v>80010</v>
      </c>
      <c r="F352" s="2">
        <v>100</v>
      </c>
      <c r="G352" s="59">
        <f>G353</f>
        <v>7770.5</v>
      </c>
      <c r="H352" s="59">
        <f>H353</f>
        <v>7770.5</v>
      </c>
    </row>
    <row r="353" spans="1:8" ht="24" x14ac:dyDescent="0.25">
      <c r="A353" s="1" t="s">
        <v>30</v>
      </c>
      <c r="B353" s="27">
        <v>11</v>
      </c>
      <c r="C353" s="2">
        <v>0</v>
      </c>
      <c r="D353" s="12" t="s">
        <v>145</v>
      </c>
      <c r="E353" s="2">
        <v>80010</v>
      </c>
      <c r="F353" s="2">
        <v>120</v>
      </c>
      <c r="G353" s="59">
        <f>7619.5+151</f>
        <v>7770.5</v>
      </c>
      <c r="H353" s="59">
        <f>7619.5+151</f>
        <v>7770.5</v>
      </c>
    </row>
    <row r="354" spans="1:8" ht="36" x14ac:dyDescent="0.25">
      <c r="A354" s="1" t="s">
        <v>168</v>
      </c>
      <c r="B354" s="27">
        <v>11</v>
      </c>
      <c r="C354" s="2">
        <v>0</v>
      </c>
      <c r="D354" s="12" t="s">
        <v>145</v>
      </c>
      <c r="E354" s="2">
        <v>80010</v>
      </c>
      <c r="F354" s="2">
        <v>200</v>
      </c>
      <c r="G354" s="59">
        <f>G355</f>
        <v>471.1</v>
      </c>
      <c r="H354" s="59">
        <f>H355</f>
        <v>471.1</v>
      </c>
    </row>
    <row r="355" spans="1:8" ht="36" x14ac:dyDescent="0.25">
      <c r="A355" s="1" t="s">
        <v>136</v>
      </c>
      <c r="B355" s="27">
        <v>11</v>
      </c>
      <c r="C355" s="2">
        <v>0</v>
      </c>
      <c r="D355" s="12" t="s">
        <v>145</v>
      </c>
      <c r="E355" s="2">
        <v>80010</v>
      </c>
      <c r="F355" s="2">
        <v>240</v>
      </c>
      <c r="G355" s="59">
        <v>471.1</v>
      </c>
      <c r="H355" s="59">
        <v>471.1</v>
      </c>
    </row>
    <row r="356" spans="1:8" x14ac:dyDescent="0.25">
      <c r="A356" s="1" t="s">
        <v>32</v>
      </c>
      <c r="B356" s="27">
        <v>11</v>
      </c>
      <c r="C356" s="2">
        <v>0</v>
      </c>
      <c r="D356" s="12" t="s">
        <v>145</v>
      </c>
      <c r="E356" s="2">
        <v>80010</v>
      </c>
      <c r="F356" s="2">
        <v>800</v>
      </c>
      <c r="G356" s="59">
        <f>G357</f>
        <v>3.2</v>
      </c>
      <c r="H356" s="59">
        <f>H357</f>
        <v>3.2</v>
      </c>
    </row>
    <row r="357" spans="1:8" x14ac:dyDescent="0.25">
      <c r="A357" s="1" t="s">
        <v>33</v>
      </c>
      <c r="B357" s="27">
        <v>11</v>
      </c>
      <c r="C357" s="2">
        <v>0</v>
      </c>
      <c r="D357" s="12" t="s">
        <v>145</v>
      </c>
      <c r="E357" s="2">
        <v>80010</v>
      </c>
      <c r="F357" s="2">
        <v>850</v>
      </c>
      <c r="G357" s="59">
        <v>3.2</v>
      </c>
      <c r="H357" s="59">
        <v>3.2</v>
      </c>
    </row>
    <row r="358" spans="1:8" ht="84" x14ac:dyDescent="0.25">
      <c r="A358" s="1" t="s">
        <v>109</v>
      </c>
      <c r="B358" s="27">
        <v>11</v>
      </c>
      <c r="C358" s="2">
        <v>0</v>
      </c>
      <c r="D358" s="12" t="s">
        <v>145</v>
      </c>
      <c r="E358" s="2">
        <v>80610</v>
      </c>
      <c r="F358" s="2"/>
      <c r="G358" s="59">
        <f>G359</f>
        <v>200</v>
      </c>
      <c r="H358" s="59">
        <f>H359</f>
        <v>200</v>
      </c>
    </row>
    <row r="359" spans="1:8" ht="36" x14ac:dyDescent="0.25">
      <c r="A359" s="1" t="s">
        <v>168</v>
      </c>
      <c r="B359" s="27">
        <v>11</v>
      </c>
      <c r="C359" s="2">
        <v>0</v>
      </c>
      <c r="D359" s="12" t="s">
        <v>145</v>
      </c>
      <c r="E359" s="2">
        <v>80610</v>
      </c>
      <c r="F359" s="2">
        <v>200</v>
      </c>
      <c r="G359" s="59">
        <f>G360</f>
        <v>200</v>
      </c>
      <c r="H359" s="59">
        <f>H360</f>
        <v>200</v>
      </c>
    </row>
    <row r="360" spans="1:8" ht="33" customHeight="1" x14ac:dyDescent="0.25">
      <c r="A360" s="1" t="s">
        <v>136</v>
      </c>
      <c r="B360" s="27">
        <v>11</v>
      </c>
      <c r="C360" s="2">
        <v>0</v>
      </c>
      <c r="D360" s="12" t="s">
        <v>145</v>
      </c>
      <c r="E360" s="2">
        <v>80610</v>
      </c>
      <c r="F360" s="2">
        <v>240</v>
      </c>
      <c r="G360" s="59">
        <v>200</v>
      </c>
      <c r="H360" s="59">
        <v>200</v>
      </c>
    </row>
    <row r="361" spans="1:8" ht="36" x14ac:dyDescent="0.25">
      <c r="A361" s="1" t="s">
        <v>189</v>
      </c>
      <c r="B361" s="27">
        <v>11</v>
      </c>
      <c r="C361" s="2">
        <v>0</v>
      </c>
      <c r="D361" s="12" t="s">
        <v>145</v>
      </c>
      <c r="E361" s="2" t="s">
        <v>190</v>
      </c>
      <c r="F361" s="2"/>
      <c r="G361" s="59">
        <f>G362</f>
        <v>17.5</v>
      </c>
      <c r="H361" s="59">
        <f>H362</f>
        <v>17.5</v>
      </c>
    </row>
    <row r="362" spans="1:8" ht="36" x14ac:dyDescent="0.25">
      <c r="A362" s="1" t="s">
        <v>168</v>
      </c>
      <c r="B362" s="27">
        <v>11</v>
      </c>
      <c r="C362" s="2">
        <v>0</v>
      </c>
      <c r="D362" s="12" t="s">
        <v>145</v>
      </c>
      <c r="E362" s="2" t="s">
        <v>190</v>
      </c>
      <c r="F362" s="2">
        <v>200</v>
      </c>
      <c r="G362" s="59">
        <f>G363</f>
        <v>17.5</v>
      </c>
      <c r="H362" s="59">
        <f>H363</f>
        <v>17.5</v>
      </c>
    </row>
    <row r="363" spans="1:8" ht="36.6" customHeight="1" x14ac:dyDescent="0.25">
      <c r="A363" s="1" t="s">
        <v>136</v>
      </c>
      <c r="B363" s="27">
        <v>11</v>
      </c>
      <c r="C363" s="2">
        <v>0</v>
      </c>
      <c r="D363" s="12" t="s">
        <v>145</v>
      </c>
      <c r="E363" s="2" t="s">
        <v>190</v>
      </c>
      <c r="F363" s="2">
        <v>240</v>
      </c>
      <c r="G363" s="59">
        <v>17.5</v>
      </c>
      <c r="H363" s="59">
        <v>17.5</v>
      </c>
    </row>
    <row r="364" spans="1:8" ht="72" x14ac:dyDescent="0.25">
      <c r="A364" s="34" t="s">
        <v>174</v>
      </c>
      <c r="B364" s="27">
        <v>12</v>
      </c>
      <c r="C364" s="2">
        <v>0</v>
      </c>
      <c r="D364" s="12" t="s">
        <v>145</v>
      </c>
      <c r="E364" s="2"/>
      <c r="F364" s="2"/>
      <c r="G364" s="22">
        <f t="shared" ref="G364:H366" si="12">G365</f>
        <v>210</v>
      </c>
      <c r="H364" s="22">
        <f t="shared" si="12"/>
        <v>210</v>
      </c>
    </row>
    <row r="365" spans="1:8" ht="36" x14ac:dyDescent="0.25">
      <c r="A365" s="1" t="s">
        <v>173</v>
      </c>
      <c r="B365" s="27">
        <v>12</v>
      </c>
      <c r="C365" s="2">
        <v>0</v>
      </c>
      <c r="D365" s="12" t="s">
        <v>145</v>
      </c>
      <c r="E365" s="2" t="s">
        <v>191</v>
      </c>
      <c r="F365" s="2"/>
      <c r="G365" s="59">
        <f t="shared" si="12"/>
        <v>210</v>
      </c>
      <c r="H365" s="59">
        <f t="shared" si="12"/>
        <v>210</v>
      </c>
    </row>
    <row r="366" spans="1:8" ht="33.6" customHeight="1" x14ac:dyDescent="0.25">
      <c r="A366" s="1" t="s">
        <v>23</v>
      </c>
      <c r="B366" s="27">
        <v>12</v>
      </c>
      <c r="C366" s="2">
        <v>0</v>
      </c>
      <c r="D366" s="12" t="s">
        <v>145</v>
      </c>
      <c r="E366" s="2" t="s">
        <v>191</v>
      </c>
      <c r="F366" s="2">
        <v>600</v>
      </c>
      <c r="G366" s="59">
        <f t="shared" si="12"/>
        <v>210</v>
      </c>
      <c r="H366" s="59">
        <f t="shared" si="12"/>
        <v>210</v>
      </c>
    </row>
    <row r="367" spans="1:8" ht="36" x14ac:dyDescent="0.25">
      <c r="A367" s="1" t="s">
        <v>47</v>
      </c>
      <c r="B367" s="27">
        <v>12</v>
      </c>
      <c r="C367" s="2">
        <v>0</v>
      </c>
      <c r="D367" s="12" t="s">
        <v>145</v>
      </c>
      <c r="E367" s="2" t="s">
        <v>191</v>
      </c>
      <c r="F367" s="2">
        <v>630</v>
      </c>
      <c r="G367" s="59">
        <v>210</v>
      </c>
      <c r="H367" s="59">
        <v>210</v>
      </c>
    </row>
    <row r="368" spans="1:8" ht="75.75" customHeight="1" x14ac:dyDescent="0.25">
      <c r="A368" s="34" t="s">
        <v>217</v>
      </c>
      <c r="B368" s="27">
        <v>13</v>
      </c>
      <c r="C368" s="2">
        <v>0</v>
      </c>
      <c r="D368" s="12" t="s">
        <v>145</v>
      </c>
      <c r="E368" s="2"/>
      <c r="F368" s="2"/>
      <c r="G368" s="22">
        <f>G372+G378+G381+G375+G369</f>
        <v>223</v>
      </c>
      <c r="H368" s="22">
        <f>H372+H378+H381+H375+H369</f>
        <v>223</v>
      </c>
    </row>
    <row r="369" spans="1:8" ht="31.9" customHeight="1" x14ac:dyDescent="0.25">
      <c r="A369" s="34" t="s">
        <v>219</v>
      </c>
      <c r="B369" s="27">
        <v>13</v>
      </c>
      <c r="C369" s="2">
        <v>0</v>
      </c>
      <c r="D369" s="12" t="s">
        <v>145</v>
      </c>
      <c r="E369" s="2">
        <v>80410</v>
      </c>
      <c r="F369" s="2"/>
      <c r="G369" s="59">
        <f>G370</f>
        <v>10</v>
      </c>
      <c r="H369" s="59">
        <f>H370</f>
        <v>10</v>
      </c>
    </row>
    <row r="370" spans="1:8" ht="31.9" customHeight="1" x14ac:dyDescent="0.25">
      <c r="A370" s="1" t="s">
        <v>168</v>
      </c>
      <c r="B370" s="27">
        <v>13</v>
      </c>
      <c r="C370" s="2">
        <v>0</v>
      </c>
      <c r="D370" s="12" t="s">
        <v>145</v>
      </c>
      <c r="E370" s="2">
        <v>80410</v>
      </c>
      <c r="F370" s="2">
        <v>200</v>
      </c>
      <c r="G370" s="59">
        <f>G371</f>
        <v>10</v>
      </c>
      <c r="H370" s="59">
        <f>H371</f>
        <v>10</v>
      </c>
    </row>
    <row r="371" spans="1:8" ht="31.9" customHeight="1" x14ac:dyDescent="0.25">
      <c r="A371" s="1" t="s">
        <v>136</v>
      </c>
      <c r="B371" s="27">
        <v>13</v>
      </c>
      <c r="C371" s="2">
        <v>0</v>
      </c>
      <c r="D371" s="12" t="s">
        <v>145</v>
      </c>
      <c r="E371" s="2">
        <v>80410</v>
      </c>
      <c r="F371" s="2">
        <v>240</v>
      </c>
      <c r="G371" s="59">
        <v>10</v>
      </c>
      <c r="H371" s="59">
        <v>10</v>
      </c>
    </row>
    <row r="372" spans="1:8" ht="18.600000000000001" customHeight="1" x14ac:dyDescent="0.25">
      <c r="A372" s="1" t="s">
        <v>218</v>
      </c>
      <c r="B372" s="27">
        <v>13</v>
      </c>
      <c r="C372" s="2">
        <v>0</v>
      </c>
      <c r="D372" s="12" t="s">
        <v>145</v>
      </c>
      <c r="E372" s="2">
        <v>80420</v>
      </c>
      <c r="F372" s="2"/>
      <c r="G372" s="59">
        <f>G373</f>
        <v>20</v>
      </c>
      <c r="H372" s="59">
        <f>H373</f>
        <v>20</v>
      </c>
    </row>
    <row r="373" spans="1:8" ht="31.9" customHeight="1" x14ac:dyDescent="0.25">
      <c r="A373" s="1" t="s">
        <v>168</v>
      </c>
      <c r="B373" s="27">
        <v>13</v>
      </c>
      <c r="C373" s="2">
        <v>0</v>
      </c>
      <c r="D373" s="12" t="s">
        <v>145</v>
      </c>
      <c r="E373" s="2">
        <v>80420</v>
      </c>
      <c r="F373" s="2">
        <v>200</v>
      </c>
      <c r="G373" s="59">
        <f>G374</f>
        <v>20</v>
      </c>
      <c r="H373" s="59">
        <f>H374</f>
        <v>20</v>
      </c>
    </row>
    <row r="374" spans="1:8" ht="37.15" customHeight="1" x14ac:dyDescent="0.25">
      <c r="A374" s="1" t="s">
        <v>136</v>
      </c>
      <c r="B374" s="27">
        <v>13</v>
      </c>
      <c r="C374" s="2">
        <v>0</v>
      </c>
      <c r="D374" s="12" t="s">
        <v>145</v>
      </c>
      <c r="E374" s="2">
        <v>80420</v>
      </c>
      <c r="F374" s="2">
        <v>240</v>
      </c>
      <c r="G374" s="59">
        <v>20</v>
      </c>
      <c r="H374" s="59">
        <v>20</v>
      </c>
    </row>
    <row r="375" spans="1:8" ht="22.15" customHeight="1" x14ac:dyDescent="0.25">
      <c r="A375" s="34" t="s">
        <v>220</v>
      </c>
      <c r="B375" s="27">
        <v>13</v>
      </c>
      <c r="C375" s="2">
        <v>0</v>
      </c>
      <c r="D375" s="12" t="s">
        <v>145</v>
      </c>
      <c r="E375" s="2">
        <v>80460</v>
      </c>
      <c r="F375" s="2"/>
      <c r="G375" s="59">
        <f>G376</f>
        <v>10</v>
      </c>
      <c r="H375" s="59">
        <f>H376</f>
        <v>10</v>
      </c>
    </row>
    <row r="376" spans="1:8" ht="31.9" customHeight="1" x14ac:dyDescent="0.25">
      <c r="A376" s="18" t="s">
        <v>168</v>
      </c>
      <c r="B376" s="27">
        <v>13</v>
      </c>
      <c r="C376" s="2">
        <v>0</v>
      </c>
      <c r="D376" s="12" t="s">
        <v>145</v>
      </c>
      <c r="E376" s="2">
        <v>80460</v>
      </c>
      <c r="F376" s="2">
        <v>200</v>
      </c>
      <c r="G376" s="59">
        <f>G377</f>
        <v>10</v>
      </c>
      <c r="H376" s="59">
        <f>H377</f>
        <v>10</v>
      </c>
    </row>
    <row r="377" spans="1:8" ht="40.9" customHeight="1" x14ac:dyDescent="0.25">
      <c r="A377" s="18" t="s">
        <v>136</v>
      </c>
      <c r="B377" s="27">
        <v>13</v>
      </c>
      <c r="C377" s="2">
        <v>0</v>
      </c>
      <c r="D377" s="12" t="s">
        <v>145</v>
      </c>
      <c r="E377" s="2">
        <v>80460</v>
      </c>
      <c r="F377" s="2">
        <v>240</v>
      </c>
      <c r="G377" s="59">
        <v>10</v>
      </c>
      <c r="H377" s="59">
        <v>10</v>
      </c>
    </row>
    <row r="378" spans="1:8" ht="19.899999999999999" customHeight="1" x14ac:dyDescent="0.25">
      <c r="A378" s="1" t="s">
        <v>82</v>
      </c>
      <c r="B378" s="27">
        <v>13</v>
      </c>
      <c r="C378" s="2">
        <v>0</v>
      </c>
      <c r="D378" s="12" t="s">
        <v>145</v>
      </c>
      <c r="E378" s="2">
        <v>80510</v>
      </c>
      <c r="F378" s="2"/>
      <c r="G378" s="59">
        <f>G379</f>
        <v>173</v>
      </c>
      <c r="H378" s="59">
        <f>H379</f>
        <v>173</v>
      </c>
    </row>
    <row r="379" spans="1:8" ht="36.6" customHeight="1" x14ac:dyDescent="0.25">
      <c r="A379" s="18" t="s">
        <v>23</v>
      </c>
      <c r="B379" s="27">
        <v>13</v>
      </c>
      <c r="C379" s="2">
        <v>0</v>
      </c>
      <c r="D379" s="12" t="s">
        <v>145</v>
      </c>
      <c r="E379" s="2">
        <v>80510</v>
      </c>
      <c r="F379" s="2">
        <v>600</v>
      </c>
      <c r="G379" s="59">
        <f>G380</f>
        <v>173</v>
      </c>
      <c r="H379" s="59">
        <f>H380</f>
        <v>173</v>
      </c>
    </row>
    <row r="380" spans="1:8" ht="21" customHeight="1" x14ac:dyDescent="0.25">
      <c r="A380" s="18" t="s">
        <v>24</v>
      </c>
      <c r="B380" s="27">
        <v>13</v>
      </c>
      <c r="C380" s="2">
        <v>0</v>
      </c>
      <c r="D380" s="12" t="s">
        <v>145</v>
      </c>
      <c r="E380" s="2">
        <v>80510</v>
      </c>
      <c r="F380" s="2">
        <v>610</v>
      </c>
      <c r="G380" s="59">
        <v>173</v>
      </c>
      <c r="H380" s="59">
        <v>173</v>
      </c>
    </row>
    <row r="381" spans="1:8" ht="31.9" customHeight="1" x14ac:dyDescent="0.25">
      <c r="A381" s="18" t="s">
        <v>52</v>
      </c>
      <c r="B381" s="27">
        <v>13</v>
      </c>
      <c r="C381" s="2">
        <v>0</v>
      </c>
      <c r="D381" s="12" t="s">
        <v>145</v>
      </c>
      <c r="E381" s="2">
        <v>81530</v>
      </c>
      <c r="F381" s="2"/>
      <c r="G381" s="59">
        <f>G382</f>
        <v>10</v>
      </c>
      <c r="H381" s="59">
        <f>H382</f>
        <v>10</v>
      </c>
    </row>
    <row r="382" spans="1:8" ht="31.9" customHeight="1" x14ac:dyDescent="0.25">
      <c r="A382" s="1" t="s">
        <v>168</v>
      </c>
      <c r="B382" s="27">
        <v>13</v>
      </c>
      <c r="C382" s="2">
        <v>0</v>
      </c>
      <c r="D382" s="12" t="s">
        <v>145</v>
      </c>
      <c r="E382" s="2">
        <v>81530</v>
      </c>
      <c r="F382" s="2">
        <v>200</v>
      </c>
      <c r="G382" s="59">
        <f>G383</f>
        <v>10</v>
      </c>
      <c r="H382" s="59">
        <f>H383</f>
        <v>10</v>
      </c>
    </row>
    <row r="383" spans="1:8" ht="31.9" customHeight="1" x14ac:dyDescent="0.25">
      <c r="A383" s="1" t="s">
        <v>136</v>
      </c>
      <c r="B383" s="27">
        <v>13</v>
      </c>
      <c r="C383" s="2">
        <v>0</v>
      </c>
      <c r="D383" s="12" t="s">
        <v>145</v>
      </c>
      <c r="E383" s="2">
        <v>81530</v>
      </c>
      <c r="F383" s="2">
        <v>240</v>
      </c>
      <c r="G383" s="59">
        <f>10</f>
        <v>10</v>
      </c>
      <c r="H383" s="59">
        <f>10</f>
        <v>10</v>
      </c>
    </row>
    <row r="384" spans="1:8" ht="24" x14ac:dyDescent="0.25">
      <c r="A384" s="34" t="s">
        <v>143</v>
      </c>
      <c r="B384" s="27"/>
      <c r="C384" s="2"/>
      <c r="D384" s="12"/>
      <c r="E384" s="2"/>
      <c r="F384" s="2"/>
      <c r="G384" s="22">
        <f>G385+G390+G407+G411+G415+G419</f>
        <v>16653.099999999999</v>
      </c>
      <c r="H384" s="22">
        <f>H385+H390+H407+H411+H415+H419</f>
        <v>14683.099999999999</v>
      </c>
    </row>
    <row r="385" spans="1:8" ht="72" x14ac:dyDescent="0.25">
      <c r="A385" s="34" t="s">
        <v>112</v>
      </c>
      <c r="B385" s="27">
        <v>51</v>
      </c>
      <c r="C385" s="33">
        <v>0</v>
      </c>
      <c r="D385" s="12" t="s">
        <v>145</v>
      </c>
      <c r="E385" s="2">
        <v>0</v>
      </c>
      <c r="F385" s="33"/>
      <c r="G385" s="22">
        <f>G386</f>
        <v>2475.1999999999998</v>
      </c>
      <c r="H385" s="22">
        <f>H386</f>
        <v>2475.1999999999998</v>
      </c>
    </row>
    <row r="386" spans="1:8" ht="24" x14ac:dyDescent="0.25">
      <c r="A386" s="34" t="s">
        <v>113</v>
      </c>
      <c r="B386" s="27">
        <v>51</v>
      </c>
      <c r="C386" s="33">
        <v>1</v>
      </c>
      <c r="D386" s="12" t="s">
        <v>145</v>
      </c>
      <c r="E386" s="2">
        <v>0</v>
      </c>
      <c r="F386" s="33"/>
      <c r="G386" s="59">
        <f t="shared" ref="G386:H388" si="13">G387</f>
        <v>2475.1999999999998</v>
      </c>
      <c r="H386" s="59">
        <f t="shared" si="13"/>
        <v>2475.1999999999998</v>
      </c>
    </row>
    <row r="387" spans="1:8" ht="24" x14ac:dyDescent="0.25">
      <c r="A387" s="1" t="s">
        <v>31</v>
      </c>
      <c r="B387" s="27">
        <v>51</v>
      </c>
      <c r="C387" s="2">
        <v>1</v>
      </c>
      <c r="D387" s="12" t="s">
        <v>145</v>
      </c>
      <c r="E387" s="2">
        <v>80010</v>
      </c>
      <c r="F387" s="2"/>
      <c r="G387" s="59">
        <f t="shared" si="13"/>
        <v>2475.1999999999998</v>
      </c>
      <c r="H387" s="59">
        <f t="shared" si="13"/>
        <v>2475.1999999999998</v>
      </c>
    </row>
    <row r="388" spans="1:8" ht="72" x14ac:dyDescent="0.25">
      <c r="A388" s="1" t="s">
        <v>29</v>
      </c>
      <c r="B388" s="27">
        <v>51</v>
      </c>
      <c r="C388" s="2">
        <v>1</v>
      </c>
      <c r="D388" s="12" t="s">
        <v>145</v>
      </c>
      <c r="E388" s="2">
        <v>80010</v>
      </c>
      <c r="F388" s="2">
        <v>100</v>
      </c>
      <c r="G388" s="59">
        <f t="shared" si="13"/>
        <v>2475.1999999999998</v>
      </c>
      <c r="H388" s="59">
        <f t="shared" si="13"/>
        <v>2475.1999999999998</v>
      </c>
    </row>
    <row r="389" spans="1:8" ht="24" x14ac:dyDescent="0.25">
      <c r="A389" s="1" t="s">
        <v>30</v>
      </c>
      <c r="B389" s="27">
        <v>51</v>
      </c>
      <c r="C389" s="4">
        <v>1</v>
      </c>
      <c r="D389" s="12" t="s">
        <v>145</v>
      </c>
      <c r="E389" s="2">
        <v>80010</v>
      </c>
      <c r="F389" s="2">
        <v>120</v>
      </c>
      <c r="G389" s="59">
        <v>2475.1999999999998</v>
      </c>
      <c r="H389" s="59">
        <v>2475.1999999999998</v>
      </c>
    </row>
    <row r="390" spans="1:8" ht="84" x14ac:dyDescent="0.25">
      <c r="A390" s="34" t="s">
        <v>129</v>
      </c>
      <c r="B390" s="27">
        <v>52</v>
      </c>
      <c r="C390" s="32">
        <v>0</v>
      </c>
      <c r="D390" s="12" t="s">
        <v>145</v>
      </c>
      <c r="E390" s="2">
        <v>0</v>
      </c>
      <c r="F390" s="64"/>
      <c r="G390" s="22">
        <f>G391+G395+G401</f>
        <v>4018.5</v>
      </c>
      <c r="H390" s="22">
        <f>H391+H395+H401</f>
        <v>4018.5</v>
      </c>
    </row>
    <row r="391" spans="1:8" ht="36" x14ac:dyDescent="0.25">
      <c r="A391" s="34" t="s">
        <v>130</v>
      </c>
      <c r="B391" s="27">
        <v>52</v>
      </c>
      <c r="C391" s="32">
        <v>1</v>
      </c>
      <c r="D391" s="12" t="s">
        <v>145</v>
      </c>
      <c r="E391" s="2">
        <v>0</v>
      </c>
      <c r="F391" s="64"/>
      <c r="G391" s="59">
        <f t="shared" ref="G391:H391" si="14">G392</f>
        <v>1832.5</v>
      </c>
      <c r="H391" s="59">
        <f t="shared" si="14"/>
        <v>1832.5</v>
      </c>
    </row>
    <row r="392" spans="1:8" ht="24" x14ac:dyDescent="0.25">
      <c r="A392" s="1" t="s">
        <v>31</v>
      </c>
      <c r="B392" s="27">
        <v>52</v>
      </c>
      <c r="C392" s="2">
        <v>1</v>
      </c>
      <c r="D392" s="12" t="s">
        <v>145</v>
      </c>
      <c r="E392" s="2">
        <v>80010</v>
      </c>
      <c r="F392" s="2"/>
      <c r="G392" s="59">
        <f>G393</f>
        <v>1832.5</v>
      </c>
      <c r="H392" s="59">
        <f>H393</f>
        <v>1832.5</v>
      </c>
    </row>
    <row r="393" spans="1:8" ht="72" x14ac:dyDescent="0.25">
      <c r="A393" s="1" t="s">
        <v>29</v>
      </c>
      <c r="B393" s="27">
        <v>52</v>
      </c>
      <c r="C393" s="2">
        <v>1</v>
      </c>
      <c r="D393" s="12" t="s">
        <v>145</v>
      </c>
      <c r="E393" s="2">
        <v>80010</v>
      </c>
      <c r="F393" s="2">
        <v>100</v>
      </c>
      <c r="G393" s="59">
        <f t="shared" ref="G393" si="15">G394</f>
        <v>1832.5</v>
      </c>
      <c r="H393" s="59">
        <f>H394</f>
        <v>1832.5</v>
      </c>
    </row>
    <row r="394" spans="1:8" ht="24" x14ac:dyDescent="0.25">
      <c r="A394" s="1" t="s">
        <v>30</v>
      </c>
      <c r="B394" s="27">
        <v>52</v>
      </c>
      <c r="C394" s="2">
        <v>1</v>
      </c>
      <c r="D394" s="12" t="s">
        <v>145</v>
      </c>
      <c r="E394" s="2">
        <v>80010</v>
      </c>
      <c r="F394" s="2">
        <v>120</v>
      </c>
      <c r="G394" s="59">
        <v>1832.5</v>
      </c>
      <c r="H394" s="59">
        <v>1832.5</v>
      </c>
    </row>
    <row r="395" spans="1:8" x14ac:dyDescent="0.25">
      <c r="A395" s="34" t="s">
        <v>131</v>
      </c>
      <c r="B395" s="27">
        <v>52</v>
      </c>
      <c r="C395" s="32">
        <v>2</v>
      </c>
      <c r="D395" s="12" t="s">
        <v>145</v>
      </c>
      <c r="E395" s="2">
        <v>0</v>
      </c>
      <c r="F395" s="64"/>
      <c r="G395" s="22">
        <f>G396</f>
        <v>1690.8</v>
      </c>
      <c r="H395" s="22">
        <f>H396</f>
        <v>1690.8</v>
      </c>
    </row>
    <row r="396" spans="1:8" ht="24" x14ac:dyDescent="0.25">
      <c r="A396" s="1" t="s">
        <v>31</v>
      </c>
      <c r="B396" s="27">
        <v>52</v>
      </c>
      <c r="C396" s="2">
        <v>2</v>
      </c>
      <c r="D396" s="12" t="s">
        <v>145</v>
      </c>
      <c r="E396" s="2">
        <v>80010</v>
      </c>
      <c r="F396" s="2"/>
      <c r="G396" s="59">
        <f>G397+G399</f>
        <v>1690.8</v>
      </c>
      <c r="H396" s="59">
        <f>H397+H399</f>
        <v>1690.8</v>
      </c>
    </row>
    <row r="397" spans="1:8" ht="72" x14ac:dyDescent="0.25">
      <c r="A397" s="1" t="s">
        <v>29</v>
      </c>
      <c r="B397" s="27">
        <v>52</v>
      </c>
      <c r="C397" s="2">
        <v>2</v>
      </c>
      <c r="D397" s="12" t="s">
        <v>145</v>
      </c>
      <c r="E397" s="2">
        <v>80010</v>
      </c>
      <c r="F397" s="2">
        <v>100</v>
      </c>
      <c r="G397" s="59">
        <f>G398</f>
        <v>1435.2</v>
      </c>
      <c r="H397" s="59">
        <f>H398</f>
        <v>1435.2</v>
      </c>
    </row>
    <row r="398" spans="1:8" ht="24" x14ac:dyDescent="0.25">
      <c r="A398" s="1" t="s">
        <v>30</v>
      </c>
      <c r="B398" s="27">
        <v>52</v>
      </c>
      <c r="C398" s="2">
        <v>2</v>
      </c>
      <c r="D398" s="12" t="s">
        <v>145</v>
      </c>
      <c r="E398" s="2">
        <v>80010</v>
      </c>
      <c r="F398" s="2">
        <v>120</v>
      </c>
      <c r="G398" s="59">
        <f>186.8+1248.4</f>
        <v>1435.2</v>
      </c>
      <c r="H398" s="59">
        <f>186.8+1248.4</f>
        <v>1435.2</v>
      </c>
    </row>
    <row r="399" spans="1:8" ht="36" x14ac:dyDescent="0.25">
      <c r="A399" s="1" t="s">
        <v>168</v>
      </c>
      <c r="B399" s="27">
        <v>52</v>
      </c>
      <c r="C399" s="2">
        <v>2</v>
      </c>
      <c r="D399" s="12" t="s">
        <v>145</v>
      </c>
      <c r="E399" s="2">
        <v>80010</v>
      </c>
      <c r="F399" s="2">
        <v>200</v>
      </c>
      <c r="G399" s="59">
        <f>G400</f>
        <v>255.6</v>
      </c>
      <c r="H399" s="59">
        <f>H400</f>
        <v>255.6</v>
      </c>
    </row>
    <row r="400" spans="1:8" ht="36" x14ac:dyDescent="0.25">
      <c r="A400" s="1" t="s">
        <v>136</v>
      </c>
      <c r="B400" s="27">
        <v>52</v>
      </c>
      <c r="C400" s="2">
        <v>2</v>
      </c>
      <c r="D400" s="12" t="s">
        <v>145</v>
      </c>
      <c r="E400" s="2">
        <v>80010</v>
      </c>
      <c r="F400" s="2">
        <v>240</v>
      </c>
      <c r="G400" s="59">
        <v>255.6</v>
      </c>
      <c r="H400" s="59">
        <v>255.6</v>
      </c>
    </row>
    <row r="401" spans="1:8" ht="36" x14ac:dyDescent="0.25">
      <c r="A401" s="34" t="s">
        <v>132</v>
      </c>
      <c r="B401" s="27">
        <v>52</v>
      </c>
      <c r="C401" s="32">
        <v>3</v>
      </c>
      <c r="D401" s="12" t="s">
        <v>145</v>
      </c>
      <c r="E401" s="2">
        <v>0</v>
      </c>
      <c r="F401" s="64"/>
      <c r="G401" s="22">
        <f>G402</f>
        <v>495.20000000000005</v>
      </c>
      <c r="H401" s="22">
        <f>H402</f>
        <v>495.20000000000005</v>
      </c>
    </row>
    <row r="402" spans="1:8" ht="24" x14ac:dyDescent="0.25">
      <c r="A402" s="1" t="s">
        <v>31</v>
      </c>
      <c r="B402" s="27">
        <v>52</v>
      </c>
      <c r="C402" s="2">
        <v>3</v>
      </c>
      <c r="D402" s="12" t="s">
        <v>145</v>
      </c>
      <c r="E402" s="2">
        <v>80010</v>
      </c>
      <c r="F402" s="2"/>
      <c r="G402" s="59">
        <f>G403+G405</f>
        <v>495.20000000000005</v>
      </c>
      <c r="H402" s="59">
        <f>H403+H405</f>
        <v>495.20000000000005</v>
      </c>
    </row>
    <row r="403" spans="1:8" ht="72" x14ac:dyDescent="0.25">
      <c r="A403" s="1" t="s">
        <v>29</v>
      </c>
      <c r="B403" s="27">
        <v>52</v>
      </c>
      <c r="C403" s="2">
        <v>3</v>
      </c>
      <c r="D403" s="12" t="s">
        <v>145</v>
      </c>
      <c r="E403" s="2">
        <v>80010</v>
      </c>
      <c r="F403" s="2">
        <v>100</v>
      </c>
      <c r="G403" s="59">
        <f>G404</f>
        <v>29.6</v>
      </c>
      <c r="H403" s="59">
        <f>H404</f>
        <v>29.6</v>
      </c>
    </row>
    <row r="404" spans="1:8" ht="24" x14ac:dyDescent="0.25">
      <c r="A404" s="1" t="s">
        <v>30</v>
      </c>
      <c r="B404" s="27">
        <v>52</v>
      </c>
      <c r="C404" s="2">
        <v>3</v>
      </c>
      <c r="D404" s="12" t="s">
        <v>145</v>
      </c>
      <c r="E404" s="2">
        <v>80010</v>
      </c>
      <c r="F404" s="2">
        <v>120</v>
      </c>
      <c r="G404" s="59">
        <v>29.6</v>
      </c>
      <c r="H404" s="59">
        <v>29.6</v>
      </c>
    </row>
    <row r="405" spans="1:8" ht="36" x14ac:dyDescent="0.25">
      <c r="A405" s="1" t="s">
        <v>168</v>
      </c>
      <c r="B405" s="27">
        <v>52</v>
      </c>
      <c r="C405" s="2">
        <v>3</v>
      </c>
      <c r="D405" s="12" t="s">
        <v>145</v>
      </c>
      <c r="E405" s="2">
        <v>80010</v>
      </c>
      <c r="F405" s="2">
        <v>200</v>
      </c>
      <c r="G405" s="59">
        <f>G406</f>
        <v>465.6</v>
      </c>
      <c r="H405" s="59">
        <f>H406</f>
        <v>465.6</v>
      </c>
    </row>
    <row r="406" spans="1:8" ht="36" x14ac:dyDescent="0.25">
      <c r="A406" s="1" t="s">
        <v>136</v>
      </c>
      <c r="B406" s="27">
        <v>52</v>
      </c>
      <c r="C406" s="2">
        <v>3</v>
      </c>
      <c r="D406" s="12" t="s">
        <v>145</v>
      </c>
      <c r="E406" s="2">
        <v>80010</v>
      </c>
      <c r="F406" s="2">
        <v>240</v>
      </c>
      <c r="G406" s="59">
        <v>465.6</v>
      </c>
      <c r="H406" s="59">
        <v>465.6</v>
      </c>
    </row>
    <row r="407" spans="1:8" ht="48" x14ac:dyDescent="0.25">
      <c r="A407" s="34" t="s">
        <v>133</v>
      </c>
      <c r="B407" s="27">
        <v>53</v>
      </c>
      <c r="C407" s="33">
        <v>0</v>
      </c>
      <c r="D407" s="12" t="s">
        <v>145</v>
      </c>
      <c r="E407" s="2">
        <v>0</v>
      </c>
      <c r="F407" s="33"/>
      <c r="G407" s="22">
        <f t="shared" ref="G407:H409" si="16">G408</f>
        <v>1249.3999999999999</v>
      </c>
      <c r="H407" s="22">
        <f t="shared" si="16"/>
        <v>1249.3999999999999</v>
      </c>
    </row>
    <row r="408" spans="1:8" ht="24" x14ac:dyDescent="0.25">
      <c r="A408" s="1" t="s">
        <v>31</v>
      </c>
      <c r="B408" s="27">
        <v>53</v>
      </c>
      <c r="C408" s="2">
        <v>0</v>
      </c>
      <c r="D408" s="12" t="s">
        <v>145</v>
      </c>
      <c r="E408" s="2">
        <v>80010</v>
      </c>
      <c r="F408" s="2"/>
      <c r="G408" s="59">
        <f t="shared" si="16"/>
        <v>1249.3999999999999</v>
      </c>
      <c r="H408" s="59">
        <f t="shared" si="16"/>
        <v>1249.3999999999999</v>
      </c>
    </row>
    <row r="409" spans="1:8" ht="72" x14ac:dyDescent="0.25">
      <c r="A409" s="1" t="s">
        <v>29</v>
      </c>
      <c r="B409" s="27">
        <v>53</v>
      </c>
      <c r="C409" s="2">
        <v>0</v>
      </c>
      <c r="D409" s="12" t="s">
        <v>145</v>
      </c>
      <c r="E409" s="2">
        <v>80010</v>
      </c>
      <c r="F409" s="2">
        <v>100</v>
      </c>
      <c r="G409" s="59">
        <f t="shared" si="16"/>
        <v>1249.3999999999999</v>
      </c>
      <c r="H409" s="59">
        <f t="shared" si="16"/>
        <v>1249.3999999999999</v>
      </c>
    </row>
    <row r="410" spans="1:8" ht="24" x14ac:dyDescent="0.25">
      <c r="A410" s="1" t="s">
        <v>30</v>
      </c>
      <c r="B410" s="27">
        <v>53</v>
      </c>
      <c r="C410" s="2">
        <v>0</v>
      </c>
      <c r="D410" s="12" t="s">
        <v>145</v>
      </c>
      <c r="E410" s="2">
        <v>80010</v>
      </c>
      <c r="F410" s="2">
        <v>120</v>
      </c>
      <c r="G410" s="59">
        <f>73.8+1175.6</f>
        <v>1249.3999999999999</v>
      </c>
      <c r="H410" s="59">
        <f>73.8+1175.6</f>
        <v>1249.3999999999999</v>
      </c>
    </row>
    <row r="411" spans="1:8" ht="48" x14ac:dyDescent="0.25">
      <c r="A411" s="34" t="s">
        <v>116</v>
      </c>
      <c r="B411" s="27">
        <v>54</v>
      </c>
      <c r="C411" s="27">
        <v>0</v>
      </c>
      <c r="D411" s="12" t="s">
        <v>145</v>
      </c>
      <c r="E411" s="2">
        <v>0</v>
      </c>
      <c r="F411" s="33"/>
      <c r="G411" s="22">
        <f t="shared" ref="G411:H413" si="17">G412</f>
        <v>1970</v>
      </c>
      <c r="H411" s="22">
        <f t="shared" si="17"/>
        <v>0</v>
      </c>
    </row>
    <row r="412" spans="1:8" ht="24" x14ac:dyDescent="0.25">
      <c r="A412" s="1" t="s">
        <v>117</v>
      </c>
      <c r="B412" s="27">
        <v>54</v>
      </c>
      <c r="C412" s="4">
        <v>0</v>
      </c>
      <c r="D412" s="12" t="s">
        <v>145</v>
      </c>
      <c r="E412" s="2">
        <v>81110</v>
      </c>
      <c r="F412" s="4"/>
      <c r="G412" s="59">
        <f t="shared" si="17"/>
        <v>1970</v>
      </c>
      <c r="H412" s="59">
        <f t="shared" si="17"/>
        <v>0</v>
      </c>
    </row>
    <row r="413" spans="1:8" x14ac:dyDescent="0.25">
      <c r="A413" s="18" t="s">
        <v>32</v>
      </c>
      <c r="B413" s="27">
        <v>54</v>
      </c>
      <c r="C413" s="4">
        <v>0</v>
      </c>
      <c r="D413" s="12" t="s">
        <v>145</v>
      </c>
      <c r="E413" s="2">
        <v>81110</v>
      </c>
      <c r="F413" s="4">
        <v>800</v>
      </c>
      <c r="G413" s="59">
        <f t="shared" si="17"/>
        <v>1970</v>
      </c>
      <c r="H413" s="59">
        <f t="shared" si="17"/>
        <v>0</v>
      </c>
    </row>
    <row r="414" spans="1:8" x14ac:dyDescent="0.25">
      <c r="A414" s="18" t="s">
        <v>246</v>
      </c>
      <c r="B414" s="27">
        <v>54</v>
      </c>
      <c r="C414" s="4">
        <v>0</v>
      </c>
      <c r="D414" s="12" t="s">
        <v>145</v>
      </c>
      <c r="E414" s="2">
        <v>81110</v>
      </c>
      <c r="F414" s="4">
        <v>880</v>
      </c>
      <c r="G414" s="59">
        <v>1970</v>
      </c>
      <c r="H414" s="59"/>
    </row>
    <row r="415" spans="1:8" ht="36" x14ac:dyDescent="0.25">
      <c r="A415" s="34" t="s">
        <v>90</v>
      </c>
      <c r="B415" s="27">
        <v>55</v>
      </c>
      <c r="C415" s="33">
        <v>0</v>
      </c>
      <c r="D415" s="12" t="s">
        <v>145</v>
      </c>
      <c r="E415" s="2">
        <v>0</v>
      </c>
      <c r="F415" s="33"/>
      <c r="G415" s="22">
        <f>G416</f>
        <v>4000</v>
      </c>
      <c r="H415" s="22">
        <f t="shared" ref="G415:H417" si="18">H416</f>
        <v>4000</v>
      </c>
    </row>
    <row r="416" spans="1:8" ht="36" x14ac:dyDescent="0.25">
      <c r="A416" s="1" t="s">
        <v>90</v>
      </c>
      <c r="B416" s="27">
        <v>55</v>
      </c>
      <c r="C416" s="2">
        <v>0</v>
      </c>
      <c r="D416" s="12" t="s">
        <v>145</v>
      </c>
      <c r="E416" s="2">
        <v>81400</v>
      </c>
      <c r="F416" s="2"/>
      <c r="G416" s="59">
        <f t="shared" si="18"/>
        <v>4000</v>
      </c>
      <c r="H416" s="59">
        <f t="shared" si="18"/>
        <v>4000</v>
      </c>
    </row>
    <row r="417" spans="1:13" x14ac:dyDescent="0.25">
      <c r="A417" s="1" t="s">
        <v>32</v>
      </c>
      <c r="B417" s="27">
        <v>55</v>
      </c>
      <c r="C417" s="2">
        <v>0</v>
      </c>
      <c r="D417" s="12" t="s">
        <v>145</v>
      </c>
      <c r="E417" s="2">
        <v>81400</v>
      </c>
      <c r="F417" s="2">
        <v>800</v>
      </c>
      <c r="G417" s="59">
        <f t="shared" si="18"/>
        <v>4000</v>
      </c>
      <c r="H417" s="59">
        <f t="shared" si="18"/>
        <v>4000</v>
      </c>
    </row>
    <row r="418" spans="1:13" x14ac:dyDescent="0.25">
      <c r="A418" s="1" t="s">
        <v>91</v>
      </c>
      <c r="B418" s="27">
        <v>55</v>
      </c>
      <c r="C418" s="2">
        <v>0</v>
      </c>
      <c r="D418" s="12" t="s">
        <v>145</v>
      </c>
      <c r="E418" s="2">
        <v>81400</v>
      </c>
      <c r="F418" s="2">
        <v>870</v>
      </c>
      <c r="G418" s="59">
        <v>4000</v>
      </c>
      <c r="H418" s="59">
        <v>4000</v>
      </c>
    </row>
    <row r="419" spans="1:13" ht="24" x14ac:dyDescent="0.25">
      <c r="A419" s="34" t="s">
        <v>48</v>
      </c>
      <c r="B419" s="27">
        <v>56</v>
      </c>
      <c r="C419" s="33">
        <v>0</v>
      </c>
      <c r="D419" s="12" t="s">
        <v>145</v>
      </c>
      <c r="E419" s="2">
        <v>0</v>
      </c>
      <c r="F419" s="33"/>
      <c r="G419" s="22">
        <f>G420+G423+G426</f>
        <v>2940</v>
      </c>
      <c r="H419" s="22">
        <f>H420+H423+H426</f>
        <v>2940</v>
      </c>
    </row>
    <row r="420" spans="1:13" ht="72" x14ac:dyDescent="0.25">
      <c r="A420" s="1" t="s">
        <v>28</v>
      </c>
      <c r="B420" s="27">
        <v>56</v>
      </c>
      <c r="C420" s="2">
        <v>0</v>
      </c>
      <c r="D420" s="12" t="s">
        <v>145</v>
      </c>
      <c r="E420" s="2">
        <v>48990</v>
      </c>
      <c r="F420" s="2"/>
      <c r="G420" s="59">
        <f>G421</f>
        <v>440</v>
      </c>
      <c r="H420" s="59">
        <f>H421</f>
        <v>440</v>
      </c>
    </row>
    <row r="421" spans="1:13" ht="72" x14ac:dyDescent="0.25">
      <c r="A421" s="1" t="s">
        <v>29</v>
      </c>
      <c r="B421" s="27">
        <v>56</v>
      </c>
      <c r="C421" s="2">
        <v>0</v>
      </c>
      <c r="D421" s="12" t="s">
        <v>145</v>
      </c>
      <c r="E421" s="2">
        <v>48990</v>
      </c>
      <c r="F421" s="2">
        <v>100</v>
      </c>
      <c r="G421" s="59">
        <f>G422</f>
        <v>440</v>
      </c>
      <c r="H421" s="59">
        <f>H422</f>
        <v>440</v>
      </c>
    </row>
    <row r="422" spans="1:13" ht="24" x14ac:dyDescent="0.25">
      <c r="A422" s="1" t="s">
        <v>30</v>
      </c>
      <c r="B422" s="27">
        <v>56</v>
      </c>
      <c r="C422" s="2">
        <v>0</v>
      </c>
      <c r="D422" s="12" t="s">
        <v>145</v>
      </c>
      <c r="E422" s="2">
        <v>48990</v>
      </c>
      <c r="F422" s="2">
        <v>120</v>
      </c>
      <c r="G422" s="59">
        <v>440</v>
      </c>
      <c r="H422" s="59">
        <v>440</v>
      </c>
    </row>
    <row r="423" spans="1:13" ht="48" x14ac:dyDescent="0.25">
      <c r="A423" s="1" t="s">
        <v>150</v>
      </c>
      <c r="B423" s="27">
        <v>56</v>
      </c>
      <c r="C423" s="2">
        <v>0</v>
      </c>
      <c r="D423" s="12" t="s">
        <v>145</v>
      </c>
      <c r="E423" s="2">
        <v>80360</v>
      </c>
      <c r="F423" s="2"/>
      <c r="G423" s="59">
        <f t="shared" ref="G423:H424" si="19">G424</f>
        <v>1000</v>
      </c>
      <c r="H423" s="59">
        <f t="shared" si="19"/>
        <v>1000</v>
      </c>
    </row>
    <row r="424" spans="1:13" x14ac:dyDescent="0.25">
      <c r="A424" s="1" t="s">
        <v>32</v>
      </c>
      <c r="B424" s="27">
        <v>56</v>
      </c>
      <c r="C424" s="2">
        <v>0</v>
      </c>
      <c r="D424" s="12" t="s">
        <v>145</v>
      </c>
      <c r="E424" s="2">
        <v>80360</v>
      </c>
      <c r="F424" s="2">
        <v>800</v>
      </c>
      <c r="G424" s="59">
        <f t="shared" si="19"/>
        <v>1000</v>
      </c>
      <c r="H424" s="59">
        <f t="shared" si="19"/>
        <v>1000</v>
      </c>
    </row>
    <row r="425" spans="1:13" x14ac:dyDescent="0.25">
      <c r="A425" s="1" t="s">
        <v>91</v>
      </c>
      <c r="B425" s="27">
        <v>56</v>
      </c>
      <c r="C425" s="2">
        <v>0</v>
      </c>
      <c r="D425" s="12" t="s">
        <v>145</v>
      </c>
      <c r="E425" s="2">
        <v>80360</v>
      </c>
      <c r="F425" s="2">
        <v>870</v>
      </c>
      <c r="G425" s="59">
        <v>1000</v>
      </c>
      <c r="H425" s="59">
        <v>1000</v>
      </c>
    </row>
    <row r="426" spans="1:13" ht="84" x14ac:dyDescent="0.25">
      <c r="A426" s="1" t="s">
        <v>244</v>
      </c>
      <c r="B426" s="27">
        <v>56</v>
      </c>
      <c r="C426" s="2">
        <v>0</v>
      </c>
      <c r="D426" s="12" t="s">
        <v>145</v>
      </c>
      <c r="E426" s="2">
        <v>80370</v>
      </c>
      <c r="F426" s="2"/>
      <c r="G426" s="59">
        <f>G427</f>
        <v>1500</v>
      </c>
      <c r="H426" s="59">
        <f>H427</f>
        <v>1500</v>
      </c>
    </row>
    <row r="427" spans="1:13" x14ac:dyDescent="0.25">
      <c r="A427" s="1" t="s">
        <v>32</v>
      </c>
      <c r="B427" s="27">
        <v>56</v>
      </c>
      <c r="C427" s="2">
        <v>0</v>
      </c>
      <c r="D427" s="12" t="s">
        <v>145</v>
      </c>
      <c r="E427" s="2">
        <v>80370</v>
      </c>
      <c r="F427" s="2">
        <v>800</v>
      </c>
      <c r="G427" s="59">
        <f>G428</f>
        <v>1500</v>
      </c>
      <c r="H427" s="59">
        <f>H428</f>
        <v>1500</v>
      </c>
    </row>
    <row r="428" spans="1:13" x14ac:dyDescent="0.25">
      <c r="A428" s="1" t="s">
        <v>91</v>
      </c>
      <c r="B428" s="27">
        <v>56</v>
      </c>
      <c r="C428" s="2">
        <v>0</v>
      </c>
      <c r="D428" s="12" t="s">
        <v>145</v>
      </c>
      <c r="E428" s="2">
        <v>80370</v>
      </c>
      <c r="F428" s="2">
        <v>870</v>
      </c>
      <c r="G428" s="59">
        <v>1500</v>
      </c>
      <c r="H428" s="59">
        <v>1500</v>
      </c>
    </row>
    <row r="429" spans="1:13" x14ac:dyDescent="0.25">
      <c r="A429" s="17" t="s">
        <v>216</v>
      </c>
      <c r="B429" s="27"/>
      <c r="C429" s="2"/>
      <c r="D429" s="12"/>
      <c r="E429" s="2"/>
      <c r="F429" s="2"/>
      <c r="G429" s="22">
        <v>11700</v>
      </c>
      <c r="H429" s="22">
        <v>22800</v>
      </c>
    </row>
    <row r="430" spans="1:13" x14ac:dyDescent="0.25">
      <c r="A430" s="34" t="s">
        <v>134</v>
      </c>
      <c r="B430" s="27"/>
      <c r="C430" s="2"/>
      <c r="D430" s="2"/>
      <c r="E430" s="2"/>
      <c r="F430" s="2"/>
      <c r="G430" s="22">
        <f>G384+G11+G429</f>
        <v>863434.29999999993</v>
      </c>
      <c r="H430" s="22">
        <f>H384+H11+H429</f>
        <v>868421.79999999993</v>
      </c>
    </row>
    <row r="431" spans="1:13" x14ac:dyDescent="0.25">
      <c r="L431" s="40"/>
      <c r="M431" s="40"/>
    </row>
    <row r="432" spans="1:13" x14ac:dyDescent="0.25">
      <c r="L432" s="40"/>
      <c r="M432" s="40"/>
    </row>
  </sheetData>
  <mergeCells count="8">
    <mergeCell ref="D1:H1"/>
    <mergeCell ref="D2:H2"/>
    <mergeCell ref="G8:H8"/>
    <mergeCell ref="A5:H5"/>
    <mergeCell ref="A8:A9"/>
    <mergeCell ref="E4:F4"/>
    <mergeCell ref="B8:E9"/>
    <mergeCell ref="F8:F9"/>
  </mergeCells>
  <pageMargins left="1.1811023622047245" right="0.59055118110236227" top="0.39370078740157483" bottom="0.39370078740157483" header="0.31496062992125984" footer="0.31496062992125984"/>
  <pageSetup paperSize="9" scale="92" orientation="portrait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7</vt:lpstr>
      <vt:lpstr>Приложение № 8</vt:lpstr>
      <vt:lpstr>'Приложение № 7'!Заголовки_для_печати</vt:lpstr>
      <vt:lpstr>'Приложение № 8'!Заголовки_для_печати</vt:lpstr>
      <vt:lpstr>'Приложение № 7'!Область_печати</vt:lpstr>
      <vt:lpstr>'Приложение №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2016-12-26T06:45:10Z</dcterms:modified>
</cp:coreProperties>
</file>